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eleki\Desktop\Teleki\2018\Gabriel\pítko\"/>
    </mc:Choice>
  </mc:AlternateContent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Pol'!$A$1:$W$62</definedName>
    <definedName name="_xlnm.Print_Area" localSheetId="1">Stavba!$A$1:$J$60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9" i="1" l="1"/>
  <c r="I58" i="1"/>
  <c r="I57" i="1"/>
  <c r="I56" i="1"/>
  <c r="I55" i="1"/>
  <c r="I54" i="1"/>
  <c r="I53" i="1"/>
  <c r="I52" i="1"/>
  <c r="I51" i="1"/>
  <c r="I50" i="1"/>
  <c r="I49" i="1"/>
  <c r="G41" i="1"/>
  <c r="F41" i="1"/>
  <c r="G40" i="1"/>
  <c r="H40" i="1" s="1"/>
  <c r="I40" i="1" s="1"/>
  <c r="F40" i="1"/>
  <c r="G39" i="1"/>
  <c r="F39" i="1"/>
  <c r="G52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G8" i="12" s="1"/>
  <c r="I12" i="12"/>
  <c r="K12" i="12"/>
  <c r="O12" i="12"/>
  <c r="O8" i="12" s="1"/>
  <c r="Q12" i="12"/>
  <c r="V12" i="12"/>
  <c r="G13" i="12"/>
  <c r="I13" i="12"/>
  <c r="K13" i="12"/>
  <c r="M13" i="12"/>
  <c r="O13" i="12"/>
  <c r="Q13" i="12"/>
  <c r="V13" i="12"/>
  <c r="G14" i="12"/>
  <c r="M14" i="12" s="1"/>
  <c r="I14" i="12"/>
  <c r="K14" i="12"/>
  <c r="O14" i="12"/>
  <c r="Q14" i="12"/>
  <c r="V14" i="12"/>
  <c r="G15" i="12"/>
  <c r="I15" i="12"/>
  <c r="K15" i="12"/>
  <c r="M15" i="12"/>
  <c r="O15" i="12"/>
  <c r="Q15" i="12"/>
  <c r="V15" i="12"/>
  <c r="G16" i="12"/>
  <c r="M16" i="12" s="1"/>
  <c r="I16" i="12"/>
  <c r="K16" i="12"/>
  <c r="O16" i="12"/>
  <c r="Q16" i="12"/>
  <c r="V16" i="12"/>
  <c r="G17" i="12"/>
  <c r="I17" i="12"/>
  <c r="O17" i="12"/>
  <c r="Q17" i="12"/>
  <c r="G18" i="12"/>
  <c r="M18" i="12" s="1"/>
  <c r="M17" i="12" s="1"/>
  <c r="I18" i="12"/>
  <c r="K18" i="12"/>
  <c r="K17" i="12" s="1"/>
  <c r="O18" i="12"/>
  <c r="Q18" i="12"/>
  <c r="V18" i="12"/>
  <c r="V17" i="12" s="1"/>
  <c r="G19" i="12"/>
  <c r="I19" i="12"/>
  <c r="K19" i="12"/>
  <c r="M19" i="12"/>
  <c r="O19" i="12"/>
  <c r="Q19" i="12"/>
  <c r="V19" i="12"/>
  <c r="G20" i="12"/>
  <c r="O20" i="12"/>
  <c r="G21" i="12"/>
  <c r="M21" i="12" s="1"/>
  <c r="M20" i="12" s="1"/>
  <c r="I21" i="12"/>
  <c r="I20" i="12" s="1"/>
  <c r="K21" i="12"/>
  <c r="K20" i="12" s="1"/>
  <c r="O21" i="12"/>
  <c r="Q21" i="12"/>
  <c r="Q20" i="12" s="1"/>
  <c r="V21" i="12"/>
  <c r="V20" i="12" s="1"/>
  <c r="G22" i="12"/>
  <c r="I22" i="12"/>
  <c r="K22" i="12"/>
  <c r="O22" i="12"/>
  <c r="Q22" i="12"/>
  <c r="V22" i="12"/>
  <c r="G23" i="12"/>
  <c r="I23" i="12"/>
  <c r="K23" i="12"/>
  <c r="M23" i="12"/>
  <c r="M22" i="12" s="1"/>
  <c r="O23" i="12"/>
  <c r="Q23" i="12"/>
  <c r="V23" i="12"/>
  <c r="G24" i="12"/>
  <c r="O24" i="12"/>
  <c r="G25" i="12"/>
  <c r="M25" i="12" s="1"/>
  <c r="M24" i="12" s="1"/>
  <c r="I25" i="12"/>
  <c r="I24" i="12" s="1"/>
  <c r="K25" i="12"/>
  <c r="O25" i="12"/>
  <c r="Q25" i="12"/>
  <c r="Q24" i="12" s="1"/>
  <c r="V25" i="12"/>
  <c r="G26" i="12"/>
  <c r="M26" i="12" s="1"/>
  <c r="I26" i="12"/>
  <c r="K26" i="12"/>
  <c r="K24" i="12" s="1"/>
  <c r="O26" i="12"/>
  <c r="Q26" i="12"/>
  <c r="V26" i="12"/>
  <c r="V24" i="12" s="1"/>
  <c r="G27" i="12"/>
  <c r="I27" i="12"/>
  <c r="K27" i="12"/>
  <c r="M27" i="12"/>
  <c r="O27" i="12"/>
  <c r="Q27" i="12"/>
  <c r="V27" i="12"/>
  <c r="G29" i="12"/>
  <c r="M29" i="12" s="1"/>
  <c r="I29" i="12"/>
  <c r="I28" i="12" s="1"/>
  <c r="K29" i="12"/>
  <c r="O29" i="12"/>
  <c r="Q29" i="12"/>
  <c r="Q28" i="12" s="1"/>
  <c r="V29" i="12"/>
  <c r="G30" i="12"/>
  <c r="M30" i="12" s="1"/>
  <c r="I30" i="12"/>
  <c r="K30" i="12"/>
  <c r="K28" i="12" s="1"/>
  <c r="O30" i="12"/>
  <c r="Q30" i="12"/>
  <c r="V30" i="12"/>
  <c r="V28" i="12" s="1"/>
  <c r="G31" i="12"/>
  <c r="I31" i="12"/>
  <c r="K31" i="12"/>
  <c r="M31" i="12"/>
  <c r="O31" i="12"/>
  <c r="Q31" i="12"/>
  <c r="V31" i="12"/>
  <c r="G32" i="12"/>
  <c r="G28" i="12" s="1"/>
  <c r="I32" i="12"/>
  <c r="K32" i="12"/>
  <c r="O32" i="12"/>
  <c r="O28" i="12" s="1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5" i="12"/>
  <c r="I35" i="12"/>
  <c r="K35" i="12"/>
  <c r="M35" i="12"/>
  <c r="O35" i="12"/>
  <c r="Q35" i="12"/>
  <c r="V35" i="12"/>
  <c r="G36" i="12"/>
  <c r="O36" i="12"/>
  <c r="G37" i="12"/>
  <c r="M37" i="12" s="1"/>
  <c r="I37" i="12"/>
  <c r="I36" i="12" s="1"/>
  <c r="K37" i="12"/>
  <c r="O37" i="12"/>
  <c r="Q37" i="12"/>
  <c r="Q36" i="12" s="1"/>
  <c r="V37" i="12"/>
  <c r="G38" i="12"/>
  <c r="M38" i="12" s="1"/>
  <c r="I38" i="12"/>
  <c r="K38" i="12"/>
  <c r="K36" i="12" s="1"/>
  <c r="O38" i="12"/>
  <c r="Q38" i="12"/>
  <c r="V38" i="12"/>
  <c r="V36" i="12" s="1"/>
  <c r="G39" i="12"/>
  <c r="I39" i="12"/>
  <c r="K39" i="12"/>
  <c r="M39" i="12"/>
  <c r="O39" i="12"/>
  <c r="Q39" i="12"/>
  <c r="V39" i="12"/>
  <c r="G40" i="12"/>
  <c r="O40" i="12"/>
  <c r="G41" i="12"/>
  <c r="M41" i="12" s="1"/>
  <c r="I41" i="12"/>
  <c r="I40" i="12" s="1"/>
  <c r="K41" i="12"/>
  <c r="O41" i="12"/>
  <c r="Q41" i="12"/>
  <c r="Q40" i="12" s="1"/>
  <c r="V41" i="12"/>
  <c r="G42" i="12"/>
  <c r="M42" i="12" s="1"/>
  <c r="I42" i="12"/>
  <c r="K42" i="12"/>
  <c r="K40" i="12" s="1"/>
  <c r="O42" i="12"/>
  <c r="Q42" i="12"/>
  <c r="V42" i="12"/>
  <c r="V40" i="12" s="1"/>
  <c r="K43" i="12"/>
  <c r="G44" i="12"/>
  <c r="G43" i="12" s="1"/>
  <c r="I44" i="12"/>
  <c r="I43" i="12" s="1"/>
  <c r="K44" i="12"/>
  <c r="O44" i="12"/>
  <c r="O43" i="12" s="1"/>
  <c r="Q44" i="12"/>
  <c r="Q43" i="12" s="1"/>
  <c r="V44" i="12"/>
  <c r="V43" i="12" s="1"/>
  <c r="G45" i="12"/>
  <c r="I45" i="12"/>
  <c r="O45" i="12"/>
  <c r="Q45" i="12"/>
  <c r="G46" i="12"/>
  <c r="I46" i="12"/>
  <c r="K46" i="12"/>
  <c r="K45" i="12" s="1"/>
  <c r="M46" i="12"/>
  <c r="M45" i="12" s="1"/>
  <c r="O46" i="12"/>
  <c r="Q46" i="12"/>
  <c r="V46" i="12"/>
  <c r="V45" i="12" s="1"/>
  <c r="K47" i="12"/>
  <c r="V47" i="12"/>
  <c r="G48" i="12"/>
  <c r="G47" i="12" s="1"/>
  <c r="I48" i="12"/>
  <c r="I47" i="12" s="1"/>
  <c r="K48" i="12"/>
  <c r="O48" i="12"/>
  <c r="O47" i="12" s="1"/>
  <c r="Q48" i="12"/>
  <c r="Q47" i="12" s="1"/>
  <c r="V48" i="12"/>
  <c r="G49" i="12"/>
  <c r="I49" i="12"/>
  <c r="O49" i="12"/>
  <c r="Q49" i="12"/>
  <c r="G50" i="12"/>
  <c r="I50" i="12"/>
  <c r="K50" i="12"/>
  <c r="K49" i="12" s="1"/>
  <c r="M50" i="12"/>
  <c r="M49" i="12" s="1"/>
  <c r="O50" i="12"/>
  <c r="Q50" i="12"/>
  <c r="V50" i="12"/>
  <c r="V49" i="12" s="1"/>
  <c r="AE52" i="12"/>
  <c r="I20" i="1"/>
  <c r="I19" i="1"/>
  <c r="I18" i="1"/>
  <c r="I17" i="1"/>
  <c r="I16" i="1"/>
  <c r="I60" i="1"/>
  <c r="J59" i="1" s="1"/>
  <c r="F42" i="1"/>
  <c r="G42" i="1"/>
  <c r="G25" i="1" s="1"/>
  <c r="A25" i="1" s="1"/>
  <c r="A26" i="1" s="1"/>
  <c r="G26" i="1" s="1"/>
  <c r="H42" i="1"/>
  <c r="H39" i="1"/>
  <c r="I39" i="1" s="1"/>
  <c r="I42" i="1" s="1"/>
  <c r="J56" i="1" l="1"/>
  <c r="J51" i="1"/>
  <c r="J52" i="1"/>
  <c r="J54" i="1"/>
  <c r="J49" i="1"/>
  <c r="J50" i="1"/>
  <c r="J58" i="1"/>
  <c r="H41" i="1"/>
  <c r="I41" i="1" s="1"/>
  <c r="G28" i="1"/>
  <c r="G23" i="1"/>
  <c r="M40" i="12"/>
  <c r="M36" i="12"/>
  <c r="M48" i="12"/>
  <c r="M47" i="12" s="1"/>
  <c r="M44" i="12"/>
  <c r="M43" i="12" s="1"/>
  <c r="M32" i="12"/>
  <c r="M28" i="12" s="1"/>
  <c r="M12" i="12"/>
  <c r="M8" i="12" s="1"/>
  <c r="AF52" i="12"/>
  <c r="J53" i="1"/>
  <c r="J55" i="1"/>
  <c r="J57" i="1"/>
  <c r="J40" i="1"/>
  <c r="J41" i="1"/>
  <c r="J39" i="1"/>
  <c r="J42" i="1" s="1"/>
  <c r="I21" i="1"/>
  <c r="J28" i="1"/>
  <c r="J26" i="1"/>
  <c r="G38" i="1"/>
  <c r="F38" i="1"/>
  <c r="H32" i="1"/>
  <c r="J23" i="1"/>
  <c r="J24" i="1"/>
  <c r="J25" i="1"/>
  <c r="J27" i="1"/>
  <c r="E24" i="1"/>
  <c r="E26" i="1"/>
  <c r="J60" i="1" l="1"/>
  <c r="A23" i="1"/>
  <c r="A24" i="1" s="1"/>
  <c r="G24" i="1" s="1"/>
  <c r="A27" i="1" s="1"/>
  <c r="A29" i="1" s="1"/>
  <c r="G29" i="1" s="1"/>
  <c r="G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Marián Teleki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<sst xmlns="http://schemas.openxmlformats.org/spreadsheetml/2006/main" count="388" uniqueCount="185">
  <si>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</si>
  <si>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</si>
  <si>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</si>
  <si>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</si>
  <si>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</si>
  <si>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</si>
  <si>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</si>
  <si>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</si>
  <si>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</si>
  <si>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</si>
  <si>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</si>
  <si>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</si>
  <si>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</si>
  <si>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</si>
  <si>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</si>
  <si>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</si>
  <si>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</si>
  <si>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</si>
  <si>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</si>
  <si>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</si>
  <si>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</si>
  <si>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</si>
  <si>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</si>
  <si>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</si>
  <si>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</si>
  <si>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</si>
  <si>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</si>
  <si>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</si>
  <si>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</si>
  <si>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</si>
  <si>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</si>
  <si>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</si>
  <si>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</si>
  <si>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</si>
  <si>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</si>
  <si>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</si>
  <si>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</si>
  <si>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</si>
  <si>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</si>
  <si>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</si>
  <si>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</si>
  <si>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</si>
  <si>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</si>
  <si>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</si>
  <si>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Pítko</t>
  </si>
  <si>
    <t>Znojemský pivovar</t>
  </si>
  <si>
    <t>Objekt:</t>
  </si>
  <si>
    <t>Rozpočet:</t>
  </si>
  <si>
    <t>25</t>
  </si>
  <si>
    <t>Rekonstrukce ploch veřejných prostranství pivovaru, Hradní ulice, Znojmo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</si>
  <si>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</si>
  <si>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</si>
  <si>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</si>
  <si>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</si>
  <si>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</si>
  <si>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</si>
  <si>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</si>
  <si>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</si>
  <si>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</si>
  <si>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</si>
  <si>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</si>
  <si>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61</t>
  </si>
  <si>
    <t>Úpravy povrchů vnitřní</t>
  </si>
  <si>
    <t>8</t>
  </si>
  <si>
    <t>Trubní vedení</t>
  </si>
  <si>
    <t>96</t>
  </si>
  <si>
    <t>Bourání konstrukcí</t>
  </si>
  <si>
    <t>99</t>
  </si>
  <si>
    <t>Staveništní přesun hmot</t>
  </si>
  <si>
    <t>721</t>
  </si>
  <si>
    <t>Vnitřní kanalizace</t>
  </si>
  <si>
    <t>722</t>
  </si>
  <si>
    <t>Vnitřní vodovod</t>
  </si>
  <si>
    <t>767</t>
  </si>
  <si>
    <t>Konstrukce zámečnické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</si>
  <si>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</si>
  <si>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</si>
  <si>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</si>
  <si>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</si>
  <si>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</si>
  <si>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</si>
  <si>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</si>
  <si>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</si>
  <si>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</si>
  <si>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</si>
  <si>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</si>
  <si>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</si>
  <si>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</si>
  <si>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</si>
  <si>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</si>
  <si>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</si>
  <si>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</si>
  <si>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</si>
  <si>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</si>
  <si>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</si>
  <si>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</si>
  <si>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</si>
  <si>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</si>
  <si>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</si>
  <si>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</si>
  <si>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</si>
  <si>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</si>
  <si>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</si>
  <si>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139601103</t>
  </si>
  <si>
    <t>Ruční výkop jam, rýh a šachet v hornině tř. 4</t>
  </si>
  <si>
    <t>m3</t>
  </si>
  <si>
    <t>RTS 18/ II</t>
  </si>
  <si>
    <t>Indiv</t>
  </si>
  <si>
    <t>POL1_</t>
  </si>
  <si>
    <t>151101101</t>
  </si>
  <si>
    <t>Pažení a rozepření stěn rýh - příložné - hl.do 2 m</t>
  </si>
  <si>
    <t>m2</t>
  </si>
  <si>
    <t>151101111</t>
  </si>
  <si>
    <t>Odstranění pažení stěn rýh - příložné - hl. do 2 m</t>
  </si>
  <si>
    <t>162701105</t>
  </si>
  <si>
    <t>Vodorovné přemístění výkopku z hor.1-4 do 10000 m</t>
  </si>
  <si>
    <t>167101201</t>
  </si>
  <si>
    <t>Nakládání výkopku z hor.1 ÷ 4 - ručně</t>
  </si>
  <si>
    <t>174101102</t>
  </si>
  <si>
    <t>Zásyp ruční se zhutněním</t>
  </si>
  <si>
    <t>175101101</t>
  </si>
  <si>
    <t>Obsyp potrubí bez prohození sypaniny, s dodáním štěrkopísku</t>
  </si>
  <si>
    <t>Vlastní</t>
  </si>
  <si>
    <t>199000002</t>
  </si>
  <si>
    <t>Poplatek za skládku horniny 1- 4</t>
  </si>
  <si>
    <t>275313711</t>
  </si>
  <si>
    <t>Beton základových patek prostý C 25/30</t>
  </si>
  <si>
    <t>275361921</t>
  </si>
  <si>
    <t>Výztuž základových patek ze svařovaných sítí, průměr drátu  8,0, oka 100/100 mm KY81</t>
  </si>
  <si>
    <t>t</t>
  </si>
  <si>
    <t>564851111</t>
  </si>
  <si>
    <t>Podklad ze štěrkodrti po zhutnění tloušťky 15 cm</t>
  </si>
  <si>
    <t>871151121</t>
  </si>
  <si>
    <t>Montáž trubek polyetylenových ve výkopu d 25 mm</t>
  </si>
  <si>
    <t>m</t>
  </si>
  <si>
    <t>722171212</t>
  </si>
  <si>
    <t>Potrubí z PEHD, D 25 x 2,3 mm</t>
  </si>
  <si>
    <t>722-03</t>
  </si>
  <si>
    <t>Napojení na vnitřní vodovod + ventil kulový DN25</t>
  </si>
  <si>
    <t>kompl.</t>
  </si>
  <si>
    <t>722-01</t>
  </si>
  <si>
    <t>Zednická výpomoc pro vnitřní vodovod</t>
  </si>
  <si>
    <t>899721111</t>
  </si>
  <si>
    <t>Fólie výstražná z PVC, šířka 22 cm</t>
  </si>
  <si>
    <t>899731111</t>
  </si>
  <si>
    <t>Vodič signalizační CYY 1,5 mm2</t>
  </si>
  <si>
    <t>721176222</t>
  </si>
  <si>
    <t>Potrubí KG svodné (ležaté) v zemi D 110 x 3,2 mm</t>
  </si>
  <si>
    <t>8-04</t>
  </si>
  <si>
    <t>Napojení dešťové kanalizace na kanalizaci</t>
  </si>
  <si>
    <t>kus</t>
  </si>
  <si>
    <t>8-05</t>
  </si>
  <si>
    <t>Připojení pítka na vodu</t>
  </si>
  <si>
    <t>28613751</t>
  </si>
  <si>
    <t>Trubka tlaková PE LD (rPE) d 25 x 3,5 mm PN 10</t>
  </si>
  <si>
    <t>SPCM</t>
  </si>
  <si>
    <t>POL3_</t>
  </si>
  <si>
    <t>8-02</t>
  </si>
  <si>
    <t>Dod.+mtz. vodoměru včetně ventilů, vodoměrná a vypouštěcí soustava</t>
  </si>
  <si>
    <t>POL12_1</t>
  </si>
  <si>
    <t>971033181</t>
  </si>
  <si>
    <t>Vybourání otvorů zeď cihel. d=6 cm, tl. 90 cm, MVC</t>
  </si>
  <si>
    <t>974031132</t>
  </si>
  <si>
    <t>Vysekání rýh ve zdi cihelné 5 x 7 cm</t>
  </si>
  <si>
    <t>973031335</t>
  </si>
  <si>
    <t>Vysekání kapes zeď cih. MVC pl. 0,16 m2, hl. 30 cm</t>
  </si>
  <si>
    <t>61-01</t>
  </si>
  <si>
    <t>Zapravení niky pro vodoměrnou soustavu</t>
  </si>
  <si>
    <t>61-02</t>
  </si>
  <si>
    <t>Dod.+mtz. nerez dvířek 40x40cm</t>
  </si>
  <si>
    <t>998276101</t>
  </si>
  <si>
    <t>Přesun hmot, trubní vedení plastová, otevř. výkop</t>
  </si>
  <si>
    <t>POL7_</t>
  </si>
  <si>
    <t>721211530</t>
  </si>
  <si>
    <t>Vpusť dvorní , vodorovný odtok, D 110 mm</t>
  </si>
  <si>
    <t>767-01</t>
  </si>
  <si>
    <t>Dod.+mtz. pítka vč. kohoutku vč. obetonování</t>
  </si>
  <si>
    <t>005121 R</t>
  </si>
  <si>
    <t>Zařízení staveniště</t>
  </si>
  <si>
    <t>Soubor</t>
  </si>
  <si>
    <t>POL99_8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</si>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</sst>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5" fillId="0" borderId="33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 wrapText="1"/>
    </xf>
    <xf numFmtId="3" fontId="5" fillId="0" borderId="35" xfId="0" applyNumberFormat="1" applyFont="1" applyBorder="1" applyAlignment="1">
      <alignment vertical="center" wrapText="1" shrinkToFit="1"/>
    </xf>
    <xf numFmtId="3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7" xfId="0" applyFont="1" applyFill="1" applyBorder="1" applyAlignment="1">
      <alignment vertical="center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40</v>
      </c>
    </row>
    <row r="2" spans="1:7" ht="57.75" customHeight="1" x14ac:dyDescent="0.2">
      <c r="A2" s="77" t="s">
        <v>41</v>
      </c>
      <c r="B2" s="77"/>
      <c r="C2" s="77"/>
      <c r="D2" s="77"/>
      <c r="E2" s="77"/>
      <c r="F2" s="77"/>
      <c r="G2" s="7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3"/>
  <sheetViews>
    <sheetView showGridLines="0" tabSelected="1" topLeftCell="B1" zoomScaleNormal="100" zoomScaleSheetLayoutView="75" workbookViewId="0">
      <selection activeCell="E2" sqref="E2:J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38</v>
      </c>
      <c r="B1" s="90" t="s">
        <v>4</v>
      </c>
      <c r="C1" s="91"/>
      <c r="D1" s="91"/>
      <c r="E1" s="91"/>
      <c r="F1" s="91"/>
      <c r="G1" s="91"/>
      <c r="H1" s="91"/>
      <c r="I1" s="91"/>
      <c r="J1" s="92"/>
    </row>
    <row r="2" spans="1:15" ht="36" customHeight="1" x14ac:dyDescent="0.2">
      <c r="A2" s="3"/>
      <c r="B2" s="105" t="s">
        <v>24</v>
      </c>
      <c r="C2" s="106"/>
      <c r="D2" s="107" t="s">
        <v>48</v>
      </c>
      <c r="E2" s="108" t="s">
        <v>49</v>
      </c>
      <c r="F2" s="109"/>
      <c r="G2" s="109"/>
      <c r="H2" s="109"/>
      <c r="I2" s="109"/>
      <c r="J2" s="110"/>
      <c r="O2" s="2"/>
    </row>
    <row r="3" spans="1:15" ht="27" customHeight="1" x14ac:dyDescent="0.2">
      <c r="A3" s="3"/>
      <c r="B3" s="111" t="s">
        <v>46</v>
      </c>
      <c r="C3" s="106"/>
      <c r="D3" s="112" t="s">
        <v>43</v>
      </c>
      <c r="E3" s="113" t="s">
        <v>45</v>
      </c>
      <c r="F3" s="114"/>
      <c r="G3" s="114"/>
      <c r="H3" s="114"/>
      <c r="I3" s="114"/>
      <c r="J3" s="115"/>
    </row>
    <row r="4" spans="1:15" ht="23.25" customHeight="1" x14ac:dyDescent="0.2">
      <c r="A4" s="104">
        <v>4480</v>
      </c>
      <c r="B4" s="116" t="s">
        <v>47</v>
      </c>
      <c r="C4" s="117"/>
      <c r="D4" s="118" t="s">
        <v>43</v>
      </c>
      <c r="E4" s="119" t="s">
        <v>44</v>
      </c>
      <c r="F4" s="120"/>
      <c r="G4" s="120"/>
      <c r="H4" s="120"/>
      <c r="I4" s="120"/>
      <c r="J4" s="121"/>
    </row>
    <row r="5" spans="1:15" ht="24" customHeight="1" x14ac:dyDescent="0.2">
      <c r="A5" s="3"/>
      <c r="B5" s="45" t="s">
        <v>23</v>
      </c>
      <c r="C5" s="4"/>
      <c r="D5" s="30"/>
      <c r="E5" s="24"/>
      <c r="F5" s="24"/>
      <c r="G5" s="24"/>
      <c r="H5" s="26" t="s">
        <v>42</v>
      </c>
      <c r="I5" s="30"/>
      <c r="J5" s="10"/>
    </row>
    <row r="6" spans="1:15" ht="15.75" customHeight="1" x14ac:dyDescent="0.2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">
      <c r="A8" s="3"/>
      <c r="B8" s="45" t="s">
        <v>21</v>
      </c>
      <c r="C8" s="4"/>
      <c r="D8" s="33"/>
      <c r="E8" s="4"/>
      <c r="F8" s="4"/>
      <c r="G8" s="43"/>
      <c r="H8" s="26" t="s">
        <v>42</v>
      </c>
      <c r="I8" s="30"/>
      <c r="J8" s="10"/>
    </row>
    <row r="9" spans="1:15" ht="15.75" hidden="1" customHeight="1" x14ac:dyDescent="0.2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 x14ac:dyDescent="0.2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3"/>
      <c r="B11" s="45" t="s">
        <v>20</v>
      </c>
      <c r="C11" s="4"/>
      <c r="D11" s="122"/>
      <c r="E11" s="122"/>
      <c r="F11" s="122"/>
      <c r="G11" s="122"/>
      <c r="H11" s="26" t="s">
        <v>42</v>
      </c>
      <c r="I11" s="127"/>
      <c r="J11" s="10"/>
    </row>
    <row r="12" spans="1:15" ht="15.75" customHeight="1" x14ac:dyDescent="0.2">
      <c r="A12" s="3"/>
      <c r="B12" s="39"/>
      <c r="C12" s="24"/>
      <c r="D12" s="123"/>
      <c r="E12" s="123"/>
      <c r="F12" s="123"/>
      <c r="G12" s="123"/>
      <c r="H12" s="26" t="s">
        <v>36</v>
      </c>
      <c r="I12" s="127"/>
      <c r="J12" s="10"/>
    </row>
    <row r="13" spans="1:15" ht="15.75" customHeight="1" x14ac:dyDescent="0.2">
      <c r="A13" s="3"/>
      <c r="B13" s="40"/>
      <c r="C13" s="25"/>
      <c r="D13" s="126"/>
      <c r="E13" s="124"/>
      <c r="F13" s="125"/>
      <c r="G13" s="125"/>
      <c r="H13" s="27"/>
      <c r="I13" s="32"/>
      <c r="J13" s="49"/>
    </row>
    <row r="14" spans="1:15" ht="24" hidden="1" customHeight="1" x14ac:dyDescent="0.2">
      <c r="A14" s="3"/>
      <c r="B14" s="64" t="s">
        <v>22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3"/>
      <c r="B15" s="50" t="s">
        <v>34</v>
      </c>
      <c r="C15" s="70"/>
      <c r="D15" s="51"/>
      <c r="E15" s="96"/>
      <c r="F15" s="96"/>
      <c r="G15" s="97"/>
      <c r="H15" s="97"/>
      <c r="I15" s="97" t="s">
        <v>31</v>
      </c>
      <c r="J15" s="98"/>
    </row>
    <row r="16" spans="1:15" ht="23.25" customHeight="1" x14ac:dyDescent="0.2">
      <c r="A16" s="190" t="s">
        <v>26</v>
      </c>
      <c r="B16" s="55" t="s">
        <v>26</v>
      </c>
      <c r="C16" s="56"/>
      <c r="D16" s="57"/>
      <c r="E16" s="83"/>
      <c r="F16" s="84"/>
      <c r="G16" s="83"/>
      <c r="H16" s="84"/>
      <c r="I16" s="83">
        <f>SUMIF(F49:F59,A16,I49:I59)+SUMIF(F49:F59,"PSU",I49:I59)</f>
        <v>0</v>
      </c>
      <c r="J16" s="85"/>
    </row>
    <row r="17" spans="1:10" ht="23.25" customHeight="1" x14ac:dyDescent="0.2">
      <c r="A17" s="190" t="s">
        <v>27</v>
      </c>
      <c r="B17" s="55" t="s">
        <v>27</v>
      </c>
      <c r="C17" s="56"/>
      <c r="D17" s="57"/>
      <c r="E17" s="83"/>
      <c r="F17" s="84"/>
      <c r="G17" s="83"/>
      <c r="H17" s="84"/>
      <c r="I17" s="83">
        <f>SUMIF(F49:F59,A17,I49:I59)</f>
        <v>0</v>
      </c>
      <c r="J17" s="85"/>
    </row>
    <row r="18" spans="1:10" ht="23.25" customHeight="1" x14ac:dyDescent="0.2">
      <c r="A18" s="190" t="s">
        <v>28</v>
      </c>
      <c r="B18" s="55" t="s">
        <v>28</v>
      </c>
      <c r="C18" s="56"/>
      <c r="D18" s="57"/>
      <c r="E18" s="83"/>
      <c r="F18" s="84"/>
      <c r="G18" s="83"/>
      <c r="H18" s="84"/>
      <c r="I18" s="83">
        <f>SUMIF(F49:F59,A18,I49:I59)</f>
        <v>0</v>
      </c>
      <c r="J18" s="85"/>
    </row>
    <row r="19" spans="1:10" ht="23.25" customHeight="1" x14ac:dyDescent="0.2">
      <c r="A19" s="190" t="s">
        <v>75</v>
      </c>
      <c r="B19" s="55" t="s">
        <v>29</v>
      </c>
      <c r="C19" s="56"/>
      <c r="D19" s="57"/>
      <c r="E19" s="83"/>
      <c r="F19" s="84"/>
      <c r="G19" s="83"/>
      <c r="H19" s="84"/>
      <c r="I19" s="83">
        <f>SUMIF(F49:F59,A19,I49:I59)</f>
        <v>0</v>
      </c>
      <c r="J19" s="85"/>
    </row>
    <row r="20" spans="1:10" ht="23.25" customHeight="1" x14ac:dyDescent="0.2">
      <c r="A20" s="190" t="s">
        <v>76</v>
      </c>
      <c r="B20" s="55" t="s">
        <v>30</v>
      </c>
      <c r="C20" s="56"/>
      <c r="D20" s="57"/>
      <c r="E20" s="83"/>
      <c r="F20" s="84"/>
      <c r="G20" s="83"/>
      <c r="H20" s="84"/>
      <c r="I20" s="83">
        <f>SUMIF(F49:F59,A20,I49:I59)</f>
        <v>0</v>
      </c>
      <c r="J20" s="85"/>
    </row>
    <row r="21" spans="1:10" ht="23.25" customHeight="1" x14ac:dyDescent="0.2">
      <c r="A21" s="3"/>
      <c r="B21" s="72" t="s">
        <v>31</v>
      </c>
      <c r="C21" s="73"/>
      <c r="D21" s="74"/>
      <c r="E21" s="86"/>
      <c r="F21" s="99"/>
      <c r="G21" s="86"/>
      <c r="H21" s="99"/>
      <c r="I21" s="86">
        <f>SUM(I16:J20)</f>
        <v>0</v>
      </c>
      <c r="J21" s="87"/>
    </row>
    <row r="22" spans="1:10" ht="33" customHeight="1" x14ac:dyDescent="0.2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3">
        <f>ZakladDPHSni*SazbaDPH1/100</f>
        <v>0</v>
      </c>
      <c r="B23" s="55" t="s">
        <v>13</v>
      </c>
      <c r="C23" s="56"/>
      <c r="D23" s="57"/>
      <c r="E23" s="58">
        <v>15</v>
      </c>
      <c r="F23" s="59" t="s">
        <v>0</v>
      </c>
      <c r="G23" s="81">
        <f>ZakladDPHSniVypocet</f>
        <v>0</v>
      </c>
      <c r="H23" s="82"/>
      <c r="I23" s="82"/>
      <c r="J23" s="60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5" t="s">
        <v>14</v>
      </c>
      <c r="C24" s="56"/>
      <c r="D24" s="57"/>
      <c r="E24" s="58">
        <f>SazbaDPH1</f>
        <v>15</v>
      </c>
      <c r="F24" s="59" t="s">
        <v>0</v>
      </c>
      <c r="G24" s="79">
        <f>IF(A24&gt;50, ROUNDUP(A23, 0), ROUNDDOWN(A23, 0))</f>
        <v>0</v>
      </c>
      <c r="H24" s="80"/>
      <c r="I24" s="80"/>
      <c r="J24" s="60" t="str">
        <f t="shared" si="0"/>
        <v>CZK</v>
      </c>
    </row>
    <row r="25" spans="1:10" ht="23.25" customHeight="1" x14ac:dyDescent="0.2">
      <c r="A25" s="3">
        <f>ZakladDPHZakl*SazbaDPH2/100</f>
        <v>0</v>
      </c>
      <c r="B25" s="55" t="s">
        <v>15</v>
      </c>
      <c r="C25" s="56"/>
      <c r="D25" s="57"/>
      <c r="E25" s="58">
        <v>21</v>
      </c>
      <c r="F25" s="59" t="s">
        <v>0</v>
      </c>
      <c r="G25" s="81">
        <f>ZakladDPHZaklVypocet</f>
        <v>0</v>
      </c>
      <c r="H25" s="82"/>
      <c r="I25" s="82"/>
      <c r="J25" s="60" t="str">
        <f t="shared" si="0"/>
        <v>CZK</v>
      </c>
    </row>
    <row r="26" spans="1:10" ht="23.25" customHeight="1" x14ac:dyDescent="0.2">
      <c r="A26" s="3">
        <f>(A25-INT(A25))*100</f>
        <v>0</v>
      </c>
      <c r="B26" s="47" t="s">
        <v>16</v>
      </c>
      <c r="C26" s="21"/>
      <c r="D26" s="17"/>
      <c r="E26" s="41">
        <f>SazbaDPH2</f>
        <v>21</v>
      </c>
      <c r="F26" s="42" t="s">
        <v>0</v>
      </c>
      <c r="G26" s="93">
        <f>IF(A26&gt;50, ROUNDUP(A25, 0), ROUNDDOWN(A25, 0))</f>
        <v>0</v>
      </c>
      <c r="H26" s="94"/>
      <c r="I26" s="94"/>
      <c r="J26" s="54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6" t="s">
        <v>5</v>
      </c>
      <c r="C27" s="19"/>
      <c r="D27" s="22"/>
      <c r="E27" s="19"/>
      <c r="F27" s="20"/>
      <c r="G27" s="95">
        <f>CenaCelkem-(ZakladDPHSni+DPHSni+ZakladDPHZakl+DPHZakl)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25">
      <c r="A28" s="3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63" t="s">
        <v>37</v>
      </c>
      <c r="C29" s="169"/>
      <c r="D29" s="169"/>
      <c r="E29" s="169"/>
      <c r="F29" s="169"/>
      <c r="G29" s="170">
        <f>IF(A29&gt;50, ROUNDUP(A27, 0), ROUNDDOWN(A27, 0))</f>
        <v>0</v>
      </c>
      <c r="H29" s="170"/>
      <c r="I29" s="170"/>
      <c r="J29" s="171" t="s">
        <v>52</v>
      </c>
    </row>
    <row r="30" spans="1:10" ht="12.75" customHeight="1" x14ac:dyDescent="0.2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43385</v>
      </c>
      <c r="I32" s="37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2">
      <c r="A34" s="28"/>
      <c r="B34" s="28"/>
      <c r="C34" s="29"/>
      <c r="D34" s="88"/>
      <c r="E34" s="89"/>
      <c r="F34" s="29"/>
      <c r="G34" s="88"/>
      <c r="H34" s="89"/>
      <c r="I34" s="89"/>
      <c r="J34" s="36"/>
    </row>
    <row r="35" spans="1:10" ht="12.75" customHeight="1" x14ac:dyDescent="0.2">
      <c r="A35" s="3"/>
      <c r="B35" s="3"/>
      <c r="C35" s="4"/>
      <c r="D35" s="78" t="s">
        <v>2</v>
      </c>
      <c r="E35" s="78"/>
      <c r="F35" s="4"/>
      <c r="G35" s="43"/>
      <c r="H35" s="12" t="s">
        <v>3</v>
      </c>
      <c r="I35" s="43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133" t="s">
        <v>17</v>
      </c>
      <c r="C37" s="134"/>
      <c r="D37" s="134"/>
      <c r="E37" s="134"/>
      <c r="F37" s="135"/>
      <c r="G37" s="135"/>
      <c r="H37" s="135"/>
      <c r="I37" s="135"/>
      <c r="J37" s="134"/>
    </row>
    <row r="38" spans="1:10" ht="25.5" hidden="1" customHeight="1" x14ac:dyDescent="0.2">
      <c r="A38" s="132" t="s">
        <v>39</v>
      </c>
      <c r="B38" s="136" t="s">
        <v>18</v>
      </c>
      <c r="C38" s="137" t="s">
        <v>6</v>
      </c>
      <c r="D38" s="138"/>
      <c r="E38" s="138"/>
      <c r="F38" s="139" t="str">
        <f>B23</f>
        <v>Základ pro sníženou DPH</v>
      </c>
      <c r="G38" s="139" t="str">
        <f>B25</f>
        <v>Základ pro základní DPH</v>
      </c>
      <c r="H38" s="140" t="s">
        <v>19</v>
      </c>
      <c r="I38" s="140" t="s">
        <v>1</v>
      </c>
      <c r="J38" s="141" t="s">
        <v>0</v>
      </c>
    </row>
    <row r="39" spans="1:10" ht="25.5" hidden="1" customHeight="1" x14ac:dyDescent="0.2">
      <c r="A39" s="132">
        <v>1</v>
      </c>
      <c r="B39" s="142" t="s">
        <v>50</v>
      </c>
      <c r="C39" s="143"/>
      <c r="D39" s="144"/>
      <c r="E39" s="144"/>
      <c r="F39" s="145">
        <f>'01 01 Pol'!AE52</f>
        <v>0</v>
      </c>
      <c r="G39" s="146">
        <f>'01 01 Pol'!AF52</f>
        <v>0</v>
      </c>
      <c r="H39" s="147">
        <f>(F39*SazbaDPH1/100)+(G39*SazbaDPH2/100)</f>
        <v>0</v>
      </c>
      <c r="I39" s="147">
        <f>F39+G39+H39</f>
        <v>0</v>
      </c>
      <c r="J39" s="148" t="str">
        <f>IF(CenaCelkemVypocet=0,"",I39/CenaCelkemVypocet*100)</f>
        <v/>
      </c>
    </row>
    <row r="40" spans="1:10" ht="25.5" hidden="1" customHeight="1" x14ac:dyDescent="0.2">
      <c r="A40" s="132">
        <v>2</v>
      </c>
      <c r="B40" s="149" t="s">
        <v>43</v>
      </c>
      <c r="C40" s="150" t="s">
        <v>45</v>
      </c>
      <c r="D40" s="151"/>
      <c r="E40" s="151"/>
      <c r="F40" s="152">
        <f>'01 01 Pol'!AE52</f>
        <v>0</v>
      </c>
      <c r="G40" s="153">
        <f>'01 01 Pol'!AF52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hidden="1" customHeight="1" x14ac:dyDescent="0.2">
      <c r="A41" s="132">
        <v>3</v>
      </c>
      <c r="B41" s="155" t="s">
        <v>43</v>
      </c>
      <c r="C41" s="143" t="s">
        <v>44</v>
      </c>
      <c r="D41" s="144"/>
      <c r="E41" s="144"/>
      <c r="F41" s="156">
        <f>'01 01 Pol'!AE52</f>
        <v>0</v>
      </c>
      <c r="G41" s="147">
        <f>'01 01 Pol'!AF52</f>
        <v>0</v>
      </c>
      <c r="H41" s="147">
        <f>(F41*SazbaDPH1/100)+(G41*SazbaDPH2/100)</f>
        <v>0</v>
      </c>
      <c r="I41" s="147">
        <f>F41+G41+H41</f>
        <v>0</v>
      </c>
      <c r="J41" s="148" t="str">
        <f>IF(CenaCelkemVypocet=0,"",I41/CenaCelkemVypocet*100)</f>
        <v/>
      </c>
    </row>
    <row r="42" spans="1:10" ht="25.5" hidden="1" customHeight="1" x14ac:dyDescent="0.2">
      <c r="A42" s="132"/>
      <c r="B42" s="157" t="s">
        <v>51</v>
      </c>
      <c r="C42" s="158"/>
      <c r="D42" s="158"/>
      <c r="E42" s="159"/>
      <c r="F42" s="160">
        <f>SUMIF(A39:A41,"=1",F39:F41)</f>
        <v>0</v>
      </c>
      <c r="G42" s="161">
        <f>SUMIF(A39:A41,"=1",G39:G41)</f>
        <v>0</v>
      </c>
      <c r="H42" s="161">
        <f>SUMIF(A39:A41,"=1",H39:H41)</f>
        <v>0</v>
      </c>
      <c r="I42" s="161">
        <f>SUMIF(A39:A41,"=1",I39:I41)</f>
        <v>0</v>
      </c>
      <c r="J42" s="162">
        <f>SUMIF(A39:A41,"=1",J39:J41)</f>
        <v>0</v>
      </c>
    </row>
    <row r="46" spans="1:10" ht="15.75" x14ac:dyDescent="0.25">
      <c r="B46" s="172" t="s">
        <v>53</v>
      </c>
    </row>
    <row r="48" spans="1:10" ht="25.5" customHeight="1" x14ac:dyDescent="0.2">
      <c r="A48" s="173"/>
      <c r="B48" s="176" t="s">
        <v>18</v>
      </c>
      <c r="C48" s="176" t="s">
        <v>6</v>
      </c>
      <c r="D48" s="177"/>
      <c r="E48" s="177"/>
      <c r="F48" s="178" t="s">
        <v>54</v>
      </c>
      <c r="G48" s="178"/>
      <c r="H48" s="178"/>
      <c r="I48" s="178" t="s">
        <v>31</v>
      </c>
      <c r="J48" s="178" t="s">
        <v>0</v>
      </c>
    </row>
    <row r="49" spans="1:10" ht="25.5" customHeight="1" x14ac:dyDescent="0.2">
      <c r="A49" s="174"/>
      <c r="B49" s="179" t="s">
        <v>55</v>
      </c>
      <c r="C49" s="180" t="s">
        <v>56</v>
      </c>
      <c r="D49" s="181"/>
      <c r="E49" s="181"/>
      <c r="F49" s="186" t="s">
        <v>26</v>
      </c>
      <c r="G49" s="187"/>
      <c r="H49" s="187"/>
      <c r="I49" s="187">
        <f>'01 01 Pol'!G8</f>
        <v>0</v>
      </c>
      <c r="J49" s="184" t="str">
        <f>IF(I60=0,"",I49/I60*100)</f>
        <v/>
      </c>
    </row>
    <row r="50" spans="1:10" ht="25.5" customHeight="1" x14ac:dyDescent="0.2">
      <c r="A50" s="174"/>
      <c r="B50" s="179" t="s">
        <v>57</v>
      </c>
      <c r="C50" s="180" t="s">
        <v>58</v>
      </c>
      <c r="D50" s="181"/>
      <c r="E50" s="181"/>
      <c r="F50" s="186" t="s">
        <v>26</v>
      </c>
      <c r="G50" s="187"/>
      <c r="H50" s="187"/>
      <c r="I50" s="187">
        <f>'01 01 Pol'!G17</f>
        <v>0</v>
      </c>
      <c r="J50" s="184" t="str">
        <f>IF(I60=0,"",I50/I60*100)</f>
        <v/>
      </c>
    </row>
    <row r="51" spans="1:10" ht="25.5" customHeight="1" x14ac:dyDescent="0.2">
      <c r="A51" s="174"/>
      <c r="B51" s="179" t="s">
        <v>59</v>
      </c>
      <c r="C51" s="180" t="s">
        <v>60</v>
      </c>
      <c r="D51" s="181"/>
      <c r="E51" s="181"/>
      <c r="F51" s="186" t="s">
        <v>26</v>
      </c>
      <c r="G51" s="187"/>
      <c r="H51" s="187"/>
      <c r="I51" s="187">
        <f>'01 01 Pol'!G20</f>
        <v>0</v>
      </c>
      <c r="J51" s="184" t="str">
        <f>IF(I60=0,"",I51/I60*100)</f>
        <v/>
      </c>
    </row>
    <row r="52" spans="1:10" ht="25.5" customHeight="1" x14ac:dyDescent="0.2">
      <c r="A52" s="174"/>
      <c r="B52" s="179" t="s">
        <v>61</v>
      </c>
      <c r="C52" s="180" t="s">
        <v>62</v>
      </c>
      <c r="D52" s="181"/>
      <c r="E52" s="181"/>
      <c r="F52" s="186" t="s">
        <v>26</v>
      </c>
      <c r="G52" s="187"/>
      <c r="H52" s="187"/>
      <c r="I52" s="187">
        <f>'01 01 Pol'!G40</f>
        <v>0</v>
      </c>
      <c r="J52" s="184" t="str">
        <f>IF(I60=0,"",I52/I60*100)</f>
        <v/>
      </c>
    </row>
    <row r="53" spans="1:10" ht="25.5" customHeight="1" x14ac:dyDescent="0.2">
      <c r="A53" s="174"/>
      <c r="B53" s="179" t="s">
        <v>63</v>
      </c>
      <c r="C53" s="180" t="s">
        <v>64</v>
      </c>
      <c r="D53" s="181"/>
      <c r="E53" s="181"/>
      <c r="F53" s="186" t="s">
        <v>26</v>
      </c>
      <c r="G53" s="187"/>
      <c r="H53" s="187"/>
      <c r="I53" s="187">
        <f>'01 01 Pol'!G22+'01 01 Pol'!G28</f>
        <v>0</v>
      </c>
      <c r="J53" s="184" t="str">
        <f>IF(I60=0,"",I53/I60*100)</f>
        <v/>
      </c>
    </row>
    <row r="54" spans="1:10" ht="25.5" customHeight="1" x14ac:dyDescent="0.2">
      <c r="A54" s="174"/>
      <c r="B54" s="179" t="s">
        <v>65</v>
      </c>
      <c r="C54" s="180" t="s">
        <v>66</v>
      </c>
      <c r="D54" s="181"/>
      <c r="E54" s="181"/>
      <c r="F54" s="186" t="s">
        <v>26</v>
      </c>
      <c r="G54" s="187"/>
      <c r="H54" s="187"/>
      <c r="I54" s="187">
        <f>'01 01 Pol'!G36</f>
        <v>0</v>
      </c>
      <c r="J54" s="184" t="str">
        <f>IF(I60=0,"",I54/I60*100)</f>
        <v/>
      </c>
    </row>
    <row r="55" spans="1:10" ht="25.5" customHeight="1" x14ac:dyDescent="0.2">
      <c r="A55" s="174"/>
      <c r="B55" s="179" t="s">
        <v>67</v>
      </c>
      <c r="C55" s="180" t="s">
        <v>68</v>
      </c>
      <c r="D55" s="181"/>
      <c r="E55" s="181"/>
      <c r="F55" s="186" t="s">
        <v>26</v>
      </c>
      <c r="G55" s="187"/>
      <c r="H55" s="187"/>
      <c r="I55" s="187">
        <f>'01 01 Pol'!G43</f>
        <v>0</v>
      </c>
      <c r="J55" s="184" t="str">
        <f>IF(I60=0,"",I55/I60*100)</f>
        <v/>
      </c>
    </row>
    <row r="56" spans="1:10" ht="25.5" customHeight="1" x14ac:dyDescent="0.2">
      <c r="A56" s="174"/>
      <c r="B56" s="179" t="s">
        <v>69</v>
      </c>
      <c r="C56" s="180" t="s">
        <v>70</v>
      </c>
      <c r="D56" s="181"/>
      <c r="E56" s="181"/>
      <c r="F56" s="186" t="s">
        <v>27</v>
      </c>
      <c r="G56" s="187"/>
      <c r="H56" s="187"/>
      <c r="I56" s="187">
        <f>'01 01 Pol'!G45</f>
        <v>0</v>
      </c>
      <c r="J56" s="184" t="str">
        <f>IF(I60=0,"",I56/I60*100)</f>
        <v/>
      </c>
    </row>
    <row r="57" spans="1:10" ht="25.5" customHeight="1" x14ac:dyDescent="0.2">
      <c r="A57" s="174"/>
      <c r="B57" s="179" t="s">
        <v>71</v>
      </c>
      <c r="C57" s="180" t="s">
        <v>72</v>
      </c>
      <c r="D57" s="181"/>
      <c r="E57" s="181"/>
      <c r="F57" s="186" t="s">
        <v>27</v>
      </c>
      <c r="G57" s="187"/>
      <c r="H57" s="187"/>
      <c r="I57" s="187">
        <f>'01 01 Pol'!G24</f>
        <v>0</v>
      </c>
      <c r="J57" s="184" t="str">
        <f>IF(I60=0,"",I57/I60*100)</f>
        <v/>
      </c>
    </row>
    <row r="58" spans="1:10" ht="25.5" customHeight="1" x14ac:dyDescent="0.2">
      <c r="A58" s="174"/>
      <c r="B58" s="179" t="s">
        <v>73</v>
      </c>
      <c r="C58" s="180" t="s">
        <v>74</v>
      </c>
      <c r="D58" s="181"/>
      <c r="E58" s="181"/>
      <c r="F58" s="186" t="s">
        <v>27</v>
      </c>
      <c r="G58" s="187"/>
      <c r="H58" s="187"/>
      <c r="I58" s="187">
        <f>'01 01 Pol'!G47</f>
        <v>0</v>
      </c>
      <c r="J58" s="184" t="str">
        <f>IF(I60=0,"",I58/I60*100)</f>
        <v/>
      </c>
    </row>
    <row r="59" spans="1:10" ht="25.5" customHeight="1" x14ac:dyDescent="0.2">
      <c r="A59" s="174"/>
      <c r="B59" s="179" t="s">
        <v>75</v>
      </c>
      <c r="C59" s="180" t="s">
        <v>29</v>
      </c>
      <c r="D59" s="181"/>
      <c r="E59" s="181"/>
      <c r="F59" s="186" t="s">
        <v>75</v>
      </c>
      <c r="G59" s="187"/>
      <c r="H59" s="187"/>
      <c r="I59" s="187">
        <f>'01 01 Pol'!G49</f>
        <v>0</v>
      </c>
      <c r="J59" s="184" t="str">
        <f>IF(I60=0,"",I59/I60*100)</f>
        <v/>
      </c>
    </row>
    <row r="60" spans="1:10" ht="25.5" customHeight="1" x14ac:dyDescent="0.2">
      <c r="A60" s="175"/>
      <c r="B60" s="182" t="s">
        <v>1</v>
      </c>
      <c r="C60" s="182"/>
      <c r="D60" s="183"/>
      <c r="E60" s="183"/>
      <c r="F60" s="188"/>
      <c r="G60" s="189"/>
      <c r="H60" s="189"/>
      <c r="I60" s="189">
        <f>SUM(I49:I59)</f>
        <v>0</v>
      </c>
      <c r="J60" s="185">
        <f>SUM(J49:J59)</f>
        <v>0</v>
      </c>
    </row>
    <row r="61" spans="1:10" x14ac:dyDescent="0.2">
      <c r="F61" s="130"/>
      <c r="G61" s="129"/>
      <c r="H61" s="130"/>
      <c r="I61" s="129"/>
      <c r="J61" s="131"/>
    </row>
    <row r="62" spans="1:10" x14ac:dyDescent="0.2">
      <c r="F62" s="130"/>
      <c r="G62" s="129"/>
      <c r="H62" s="130"/>
      <c r="I62" s="129"/>
      <c r="J62" s="131"/>
    </row>
    <row r="63" spans="1:10" x14ac:dyDescent="0.2">
      <c r="F63" s="130"/>
      <c r="G63" s="129"/>
      <c r="H63" s="130"/>
      <c r="I63" s="129"/>
      <c r="J63" s="13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6" t="s">
        <v>8</v>
      </c>
      <c r="B2" s="75"/>
      <c r="C2" s="102"/>
      <c r="D2" s="102"/>
      <c r="E2" s="102"/>
      <c r="F2" s="102"/>
      <c r="G2" s="103"/>
    </row>
    <row r="3" spans="1:7" ht="24.95" customHeight="1" x14ac:dyDescent="0.2">
      <c r="A3" s="76" t="s">
        <v>9</v>
      </c>
      <c r="B3" s="75"/>
      <c r="C3" s="102"/>
      <c r="D3" s="102"/>
      <c r="E3" s="102"/>
      <c r="F3" s="102"/>
      <c r="G3" s="103"/>
    </row>
    <row r="4" spans="1:7" ht="24.95" customHeight="1" x14ac:dyDescent="0.2">
      <c r="A4" s="76" t="s">
        <v>10</v>
      </c>
      <c r="B4" s="75"/>
      <c r="C4" s="102"/>
      <c r="D4" s="102"/>
      <c r="E4" s="102"/>
      <c r="F4" s="102"/>
      <c r="G4" s="103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38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7</v>
      </c>
      <c r="B1" s="192"/>
      <c r="C1" s="192"/>
      <c r="D1" s="192"/>
      <c r="E1" s="192"/>
      <c r="F1" s="192"/>
      <c r="G1" s="192"/>
      <c r="AG1" t="s">
        <v>77</v>
      </c>
    </row>
    <row r="2" spans="1:60" ht="24.95" customHeight="1" x14ac:dyDescent="0.2">
      <c r="A2" s="193" t="s">
        <v>8</v>
      </c>
      <c r="B2" s="75" t="s">
        <v>48</v>
      </c>
      <c r="C2" s="196" t="s">
        <v>49</v>
      </c>
      <c r="D2" s="194"/>
      <c r="E2" s="194"/>
      <c r="F2" s="194"/>
      <c r="G2" s="195"/>
      <c r="AG2" t="s">
        <v>78</v>
      </c>
    </row>
    <row r="3" spans="1:60" ht="24.95" customHeight="1" x14ac:dyDescent="0.2">
      <c r="A3" s="193" t="s">
        <v>9</v>
      </c>
      <c r="B3" s="75" t="s">
        <v>43</v>
      </c>
      <c r="C3" s="196" t="s">
        <v>45</v>
      </c>
      <c r="D3" s="194"/>
      <c r="E3" s="194"/>
      <c r="F3" s="194"/>
      <c r="G3" s="195"/>
      <c r="AC3" s="128" t="s">
        <v>78</v>
      </c>
      <c r="AG3" t="s">
        <v>79</v>
      </c>
    </row>
    <row r="4" spans="1:60" ht="24.95" customHeight="1" x14ac:dyDescent="0.2">
      <c r="A4" s="197" t="s">
        <v>10</v>
      </c>
      <c r="B4" s="198" t="s">
        <v>43</v>
      </c>
      <c r="C4" s="199" t="s">
        <v>44</v>
      </c>
      <c r="D4" s="200"/>
      <c r="E4" s="200"/>
      <c r="F4" s="200"/>
      <c r="G4" s="201"/>
      <c r="AG4" t="s">
        <v>80</v>
      </c>
    </row>
    <row r="5" spans="1:60" x14ac:dyDescent="0.2">
      <c r="D5" s="191"/>
    </row>
    <row r="6" spans="1:60" ht="38.25" x14ac:dyDescent="0.2">
      <c r="A6" s="203" t="s">
        <v>81</v>
      </c>
      <c r="B6" s="205" t="s">
        <v>82</v>
      </c>
      <c r="C6" s="205" t="s">
        <v>83</v>
      </c>
      <c r="D6" s="204" t="s">
        <v>84</v>
      </c>
      <c r="E6" s="203" t="s">
        <v>85</v>
      </c>
      <c r="F6" s="202" t="s">
        <v>86</v>
      </c>
      <c r="G6" s="203" t="s">
        <v>31</v>
      </c>
      <c r="H6" s="206" t="s">
        <v>32</v>
      </c>
      <c r="I6" s="206" t="s">
        <v>87</v>
      </c>
      <c r="J6" s="206" t="s">
        <v>33</v>
      </c>
      <c r="K6" s="206" t="s">
        <v>88</v>
      </c>
      <c r="L6" s="206" t="s">
        <v>89</v>
      </c>
      <c r="M6" s="206" t="s">
        <v>90</v>
      </c>
      <c r="N6" s="206" t="s">
        <v>91</v>
      </c>
      <c r="O6" s="206" t="s">
        <v>92</v>
      </c>
      <c r="P6" s="206" t="s">
        <v>93</v>
      </c>
      <c r="Q6" s="206" t="s">
        <v>94</v>
      </c>
      <c r="R6" s="206" t="s">
        <v>95</v>
      </c>
      <c r="S6" s="206" t="s">
        <v>96</v>
      </c>
      <c r="T6" s="206" t="s">
        <v>97</v>
      </c>
      <c r="U6" s="206" t="s">
        <v>98</v>
      </c>
      <c r="V6" s="206" t="s">
        <v>99</v>
      </c>
      <c r="W6" s="206" t="s">
        <v>100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7" t="s">
        <v>101</v>
      </c>
      <c r="B8" s="228" t="s">
        <v>55</v>
      </c>
      <c r="C8" s="246" t="s">
        <v>56</v>
      </c>
      <c r="D8" s="229"/>
      <c r="E8" s="230"/>
      <c r="F8" s="231"/>
      <c r="G8" s="232">
        <f>SUMIF(AG9:AG16,"&lt;&gt;NOR",G9:G16)</f>
        <v>0</v>
      </c>
      <c r="H8" s="226"/>
      <c r="I8" s="226">
        <f>SUM(I9:I16)</f>
        <v>0</v>
      </c>
      <c r="J8" s="226"/>
      <c r="K8" s="226">
        <f>SUM(K9:K16)</f>
        <v>0</v>
      </c>
      <c r="L8" s="226"/>
      <c r="M8" s="226">
        <f>SUM(M9:M16)</f>
        <v>0</v>
      </c>
      <c r="N8" s="226"/>
      <c r="O8" s="226">
        <f>SUM(O9:O16)</f>
        <v>7.67</v>
      </c>
      <c r="P8" s="226"/>
      <c r="Q8" s="226">
        <f>SUM(Q9:Q16)</f>
        <v>0</v>
      </c>
      <c r="R8" s="226"/>
      <c r="S8" s="226"/>
      <c r="T8" s="226"/>
      <c r="U8" s="226"/>
      <c r="V8" s="226">
        <f>SUM(V9:V16)</f>
        <v>71.240000000000009</v>
      </c>
      <c r="W8" s="226"/>
      <c r="AG8" t="s">
        <v>102</v>
      </c>
    </row>
    <row r="9" spans="1:60" outlineLevel="1" x14ac:dyDescent="0.2">
      <c r="A9" s="239">
        <v>1</v>
      </c>
      <c r="B9" s="240" t="s">
        <v>103</v>
      </c>
      <c r="C9" s="247" t="s">
        <v>104</v>
      </c>
      <c r="D9" s="241" t="s">
        <v>105</v>
      </c>
      <c r="E9" s="242">
        <v>10.8</v>
      </c>
      <c r="F9" s="243"/>
      <c r="G9" s="244">
        <f>ROUND(E9*F9,2)</f>
        <v>0</v>
      </c>
      <c r="H9" s="225"/>
      <c r="I9" s="224">
        <f>ROUND(E9*H9,2)</f>
        <v>0</v>
      </c>
      <c r="J9" s="225"/>
      <c r="K9" s="224">
        <f>ROUND(E9*J9,2)</f>
        <v>0</v>
      </c>
      <c r="L9" s="224">
        <v>21</v>
      </c>
      <c r="M9" s="224">
        <f>G9*(1+L9/100)</f>
        <v>0</v>
      </c>
      <c r="N9" s="224">
        <v>0</v>
      </c>
      <c r="O9" s="224">
        <f>ROUND(E9*N9,2)</f>
        <v>0</v>
      </c>
      <c r="P9" s="224">
        <v>0</v>
      </c>
      <c r="Q9" s="224">
        <f>ROUND(E9*P9,2)</f>
        <v>0</v>
      </c>
      <c r="R9" s="224"/>
      <c r="S9" s="224" t="s">
        <v>106</v>
      </c>
      <c r="T9" s="224" t="s">
        <v>107</v>
      </c>
      <c r="U9" s="224">
        <v>4.6550000000000002</v>
      </c>
      <c r="V9" s="224">
        <f>ROUND(E9*U9,2)</f>
        <v>50.27</v>
      </c>
      <c r="W9" s="224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108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39">
        <v>2</v>
      </c>
      <c r="B10" s="240" t="s">
        <v>109</v>
      </c>
      <c r="C10" s="247" t="s">
        <v>110</v>
      </c>
      <c r="D10" s="241" t="s">
        <v>111</v>
      </c>
      <c r="E10" s="242">
        <v>16.200000000000003</v>
      </c>
      <c r="F10" s="243"/>
      <c r="G10" s="244">
        <f>ROUND(E10*F10,2)</f>
        <v>0</v>
      </c>
      <c r="H10" s="225"/>
      <c r="I10" s="224">
        <f>ROUND(E10*H10,2)</f>
        <v>0</v>
      </c>
      <c r="J10" s="225"/>
      <c r="K10" s="224">
        <f>ROUND(E10*J10,2)</f>
        <v>0</v>
      </c>
      <c r="L10" s="224">
        <v>21</v>
      </c>
      <c r="M10" s="224">
        <f>G10*(1+L10/100)</f>
        <v>0</v>
      </c>
      <c r="N10" s="224">
        <v>9.9000000000000021E-4</v>
      </c>
      <c r="O10" s="224">
        <f>ROUND(E10*N10,2)</f>
        <v>0.02</v>
      </c>
      <c r="P10" s="224">
        <v>0</v>
      </c>
      <c r="Q10" s="224">
        <f>ROUND(E10*P10,2)</f>
        <v>0</v>
      </c>
      <c r="R10" s="224"/>
      <c r="S10" s="224" t="s">
        <v>106</v>
      </c>
      <c r="T10" s="224" t="s">
        <v>107</v>
      </c>
      <c r="U10" s="224">
        <v>0.23600000000000002</v>
      </c>
      <c r="V10" s="224">
        <f>ROUND(E10*U10,2)</f>
        <v>3.82</v>
      </c>
      <c r="W10" s="224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108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39">
        <v>3</v>
      </c>
      <c r="B11" s="240" t="s">
        <v>112</v>
      </c>
      <c r="C11" s="247" t="s">
        <v>113</v>
      </c>
      <c r="D11" s="241" t="s">
        <v>111</v>
      </c>
      <c r="E11" s="242">
        <v>16.200000000000003</v>
      </c>
      <c r="F11" s="243"/>
      <c r="G11" s="244">
        <f>ROUND(E11*F11,2)</f>
        <v>0</v>
      </c>
      <c r="H11" s="225"/>
      <c r="I11" s="224">
        <f>ROUND(E11*H11,2)</f>
        <v>0</v>
      </c>
      <c r="J11" s="225"/>
      <c r="K11" s="224">
        <f>ROUND(E11*J11,2)</f>
        <v>0</v>
      </c>
      <c r="L11" s="224">
        <v>21</v>
      </c>
      <c r="M11" s="224">
        <f>G11*(1+L11/100)</f>
        <v>0</v>
      </c>
      <c r="N11" s="224">
        <v>0</v>
      </c>
      <c r="O11" s="224">
        <f>ROUND(E11*N11,2)</f>
        <v>0</v>
      </c>
      <c r="P11" s="224">
        <v>0</v>
      </c>
      <c r="Q11" s="224">
        <f>ROUND(E11*P11,2)</f>
        <v>0</v>
      </c>
      <c r="R11" s="224"/>
      <c r="S11" s="224" t="s">
        <v>106</v>
      </c>
      <c r="T11" s="224" t="s">
        <v>107</v>
      </c>
      <c r="U11" s="224">
        <v>7.0000000000000007E-2</v>
      </c>
      <c r="V11" s="224">
        <f>ROUND(E11*U11,2)</f>
        <v>1.1299999999999999</v>
      </c>
      <c r="W11" s="224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108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ht="22.5" outlineLevel="1" x14ac:dyDescent="0.2">
      <c r="A12" s="239">
        <v>4</v>
      </c>
      <c r="B12" s="240" t="s">
        <v>114</v>
      </c>
      <c r="C12" s="247" t="s">
        <v>115</v>
      </c>
      <c r="D12" s="241" t="s">
        <v>105</v>
      </c>
      <c r="E12" s="242">
        <v>4.5</v>
      </c>
      <c r="F12" s="243"/>
      <c r="G12" s="244">
        <f>ROUND(E12*F12,2)</f>
        <v>0</v>
      </c>
      <c r="H12" s="225"/>
      <c r="I12" s="224">
        <f>ROUND(E12*H12,2)</f>
        <v>0</v>
      </c>
      <c r="J12" s="225"/>
      <c r="K12" s="224">
        <f>ROUND(E12*J12,2)</f>
        <v>0</v>
      </c>
      <c r="L12" s="224">
        <v>21</v>
      </c>
      <c r="M12" s="224">
        <f>G12*(1+L12/100)</f>
        <v>0</v>
      </c>
      <c r="N12" s="224">
        <v>0</v>
      </c>
      <c r="O12" s="224">
        <f>ROUND(E12*N12,2)</f>
        <v>0</v>
      </c>
      <c r="P12" s="224">
        <v>0</v>
      </c>
      <c r="Q12" s="224">
        <f>ROUND(E12*P12,2)</f>
        <v>0</v>
      </c>
      <c r="R12" s="224"/>
      <c r="S12" s="224" t="s">
        <v>106</v>
      </c>
      <c r="T12" s="224" t="s">
        <v>107</v>
      </c>
      <c r="U12" s="224">
        <v>1.1000000000000001E-2</v>
      </c>
      <c r="V12" s="224">
        <f>ROUND(E12*U12,2)</f>
        <v>0.05</v>
      </c>
      <c r="W12" s="224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108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39">
        <v>5</v>
      </c>
      <c r="B13" s="240" t="s">
        <v>116</v>
      </c>
      <c r="C13" s="247" t="s">
        <v>117</v>
      </c>
      <c r="D13" s="241" t="s">
        <v>105</v>
      </c>
      <c r="E13" s="242">
        <v>4.5</v>
      </c>
      <c r="F13" s="243"/>
      <c r="G13" s="244">
        <f>ROUND(E13*F13,2)</f>
        <v>0</v>
      </c>
      <c r="H13" s="225"/>
      <c r="I13" s="224">
        <f>ROUND(E13*H13,2)</f>
        <v>0</v>
      </c>
      <c r="J13" s="225"/>
      <c r="K13" s="224">
        <f>ROUND(E13*J13,2)</f>
        <v>0</v>
      </c>
      <c r="L13" s="224">
        <v>21</v>
      </c>
      <c r="M13" s="224">
        <f>G13*(1+L13/100)</f>
        <v>0</v>
      </c>
      <c r="N13" s="224">
        <v>0</v>
      </c>
      <c r="O13" s="224">
        <f>ROUND(E13*N13,2)</f>
        <v>0</v>
      </c>
      <c r="P13" s="224">
        <v>0</v>
      </c>
      <c r="Q13" s="224">
        <f>ROUND(E13*P13,2)</f>
        <v>0</v>
      </c>
      <c r="R13" s="224"/>
      <c r="S13" s="224" t="s">
        <v>106</v>
      </c>
      <c r="T13" s="224" t="s">
        <v>107</v>
      </c>
      <c r="U13" s="224">
        <v>1.9380000000000002</v>
      </c>
      <c r="V13" s="224">
        <f>ROUND(E13*U13,2)</f>
        <v>8.7200000000000006</v>
      </c>
      <c r="W13" s="224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108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">
      <c r="A14" s="239">
        <v>6</v>
      </c>
      <c r="B14" s="240" t="s">
        <v>118</v>
      </c>
      <c r="C14" s="247" t="s">
        <v>119</v>
      </c>
      <c r="D14" s="241" t="s">
        <v>105</v>
      </c>
      <c r="E14" s="242">
        <v>6.3000000000000007</v>
      </c>
      <c r="F14" s="243"/>
      <c r="G14" s="244">
        <f>ROUND(E14*F14,2)</f>
        <v>0</v>
      </c>
      <c r="H14" s="225"/>
      <c r="I14" s="224">
        <f>ROUND(E14*H14,2)</f>
        <v>0</v>
      </c>
      <c r="J14" s="225"/>
      <c r="K14" s="224">
        <f>ROUND(E14*J14,2)</f>
        <v>0</v>
      </c>
      <c r="L14" s="224">
        <v>21</v>
      </c>
      <c r="M14" s="224">
        <f>G14*(1+L14/100)</f>
        <v>0</v>
      </c>
      <c r="N14" s="224">
        <v>0</v>
      </c>
      <c r="O14" s="224">
        <f>ROUND(E14*N14,2)</f>
        <v>0</v>
      </c>
      <c r="P14" s="224">
        <v>0</v>
      </c>
      <c r="Q14" s="224">
        <f>ROUND(E14*P14,2)</f>
        <v>0</v>
      </c>
      <c r="R14" s="224"/>
      <c r="S14" s="224" t="s">
        <v>106</v>
      </c>
      <c r="T14" s="224" t="s">
        <v>107</v>
      </c>
      <c r="U14" s="224">
        <v>1.1500000000000001</v>
      </c>
      <c r="V14" s="224">
        <f>ROUND(E14*U14,2)</f>
        <v>7.25</v>
      </c>
      <c r="W14" s="224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108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ht="22.5" outlineLevel="1" x14ac:dyDescent="0.2">
      <c r="A15" s="239">
        <v>7</v>
      </c>
      <c r="B15" s="240" t="s">
        <v>120</v>
      </c>
      <c r="C15" s="247" t="s">
        <v>121</v>
      </c>
      <c r="D15" s="241" t="s">
        <v>105</v>
      </c>
      <c r="E15" s="242">
        <v>4.5</v>
      </c>
      <c r="F15" s="243"/>
      <c r="G15" s="244">
        <f>ROUND(E15*F15,2)</f>
        <v>0</v>
      </c>
      <c r="H15" s="225"/>
      <c r="I15" s="224">
        <f>ROUND(E15*H15,2)</f>
        <v>0</v>
      </c>
      <c r="J15" s="225"/>
      <c r="K15" s="224">
        <f>ROUND(E15*J15,2)</f>
        <v>0</v>
      </c>
      <c r="L15" s="224">
        <v>21</v>
      </c>
      <c r="M15" s="224">
        <f>G15*(1+L15/100)</f>
        <v>0</v>
      </c>
      <c r="N15" s="224">
        <v>1.7000000000000002</v>
      </c>
      <c r="O15" s="224">
        <f>ROUND(E15*N15,2)</f>
        <v>7.65</v>
      </c>
      <c r="P15" s="224">
        <v>0</v>
      </c>
      <c r="Q15" s="224">
        <f>ROUND(E15*P15,2)</f>
        <v>0</v>
      </c>
      <c r="R15" s="224"/>
      <c r="S15" s="224" t="s">
        <v>122</v>
      </c>
      <c r="T15" s="224" t="s">
        <v>107</v>
      </c>
      <c r="U15" s="224">
        <v>0</v>
      </c>
      <c r="V15" s="224">
        <f>ROUND(E15*U15,2)</f>
        <v>0</v>
      </c>
      <c r="W15" s="224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108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39">
        <v>8</v>
      </c>
      <c r="B16" s="240" t="s">
        <v>123</v>
      </c>
      <c r="C16" s="247" t="s">
        <v>124</v>
      </c>
      <c r="D16" s="241" t="s">
        <v>105</v>
      </c>
      <c r="E16" s="242">
        <v>4.5</v>
      </c>
      <c r="F16" s="243"/>
      <c r="G16" s="244">
        <f>ROUND(E16*F16,2)</f>
        <v>0</v>
      </c>
      <c r="H16" s="225"/>
      <c r="I16" s="224">
        <f>ROUND(E16*H16,2)</f>
        <v>0</v>
      </c>
      <c r="J16" s="225"/>
      <c r="K16" s="224">
        <f>ROUND(E16*J16,2)</f>
        <v>0</v>
      </c>
      <c r="L16" s="224">
        <v>21</v>
      </c>
      <c r="M16" s="224">
        <f>G16*(1+L16/100)</f>
        <v>0</v>
      </c>
      <c r="N16" s="224">
        <v>0</v>
      </c>
      <c r="O16" s="224">
        <f>ROUND(E16*N16,2)</f>
        <v>0</v>
      </c>
      <c r="P16" s="224">
        <v>0</v>
      </c>
      <c r="Q16" s="224">
        <f>ROUND(E16*P16,2)</f>
        <v>0</v>
      </c>
      <c r="R16" s="224"/>
      <c r="S16" s="224" t="s">
        <v>106</v>
      </c>
      <c r="T16" s="224" t="s">
        <v>107</v>
      </c>
      <c r="U16" s="224">
        <v>0</v>
      </c>
      <c r="V16" s="224">
        <f>ROUND(E16*U16,2)</f>
        <v>0</v>
      </c>
      <c r="W16" s="224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108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x14ac:dyDescent="0.2">
      <c r="A17" s="227" t="s">
        <v>101</v>
      </c>
      <c r="B17" s="228" t="s">
        <v>57</v>
      </c>
      <c r="C17" s="246" t="s">
        <v>58</v>
      </c>
      <c r="D17" s="229"/>
      <c r="E17" s="230"/>
      <c r="F17" s="231"/>
      <c r="G17" s="232">
        <f>SUMIF(AG18:AG19,"&lt;&gt;NOR",G18:G19)</f>
        <v>0</v>
      </c>
      <c r="H17" s="226"/>
      <c r="I17" s="226">
        <f>SUM(I18:I19)</f>
        <v>0</v>
      </c>
      <c r="J17" s="226"/>
      <c r="K17" s="226">
        <f>SUM(K18:K19)</f>
        <v>0</v>
      </c>
      <c r="L17" s="226"/>
      <c r="M17" s="226">
        <f>SUM(M18:M19)</f>
        <v>0</v>
      </c>
      <c r="N17" s="226"/>
      <c r="O17" s="226">
        <f>SUM(O18:O19)</f>
        <v>0.39</v>
      </c>
      <c r="P17" s="226"/>
      <c r="Q17" s="226">
        <f>SUM(Q18:Q19)</f>
        <v>0</v>
      </c>
      <c r="R17" s="226"/>
      <c r="S17" s="226"/>
      <c r="T17" s="226"/>
      <c r="U17" s="226"/>
      <c r="V17" s="226">
        <f>SUM(V18:V19)</f>
        <v>0.25</v>
      </c>
      <c r="W17" s="226"/>
      <c r="AG17" t="s">
        <v>102</v>
      </c>
    </row>
    <row r="18" spans="1:60" outlineLevel="1" x14ac:dyDescent="0.2">
      <c r="A18" s="239">
        <v>9</v>
      </c>
      <c r="B18" s="240" t="s">
        <v>125</v>
      </c>
      <c r="C18" s="247" t="s">
        <v>126</v>
      </c>
      <c r="D18" s="241" t="s">
        <v>105</v>
      </c>
      <c r="E18" s="242">
        <v>0.15000000000000002</v>
      </c>
      <c r="F18" s="243"/>
      <c r="G18" s="244">
        <f>ROUND(E18*F18,2)</f>
        <v>0</v>
      </c>
      <c r="H18" s="225"/>
      <c r="I18" s="224">
        <f>ROUND(E18*H18,2)</f>
        <v>0</v>
      </c>
      <c r="J18" s="225"/>
      <c r="K18" s="224">
        <f>ROUND(E18*J18,2)</f>
        <v>0</v>
      </c>
      <c r="L18" s="224">
        <v>21</v>
      </c>
      <c r="M18" s="224">
        <f>G18*(1+L18/100)</f>
        <v>0</v>
      </c>
      <c r="N18" s="224">
        <v>2.5250000000000004</v>
      </c>
      <c r="O18" s="224">
        <f>ROUND(E18*N18,2)</f>
        <v>0.38</v>
      </c>
      <c r="P18" s="224">
        <v>0</v>
      </c>
      <c r="Q18" s="224">
        <f>ROUND(E18*P18,2)</f>
        <v>0</v>
      </c>
      <c r="R18" s="224"/>
      <c r="S18" s="224" t="s">
        <v>106</v>
      </c>
      <c r="T18" s="224" t="s">
        <v>107</v>
      </c>
      <c r="U18" s="224">
        <v>0.47700000000000004</v>
      </c>
      <c r="V18" s="224">
        <f>ROUND(E18*U18,2)</f>
        <v>7.0000000000000007E-2</v>
      </c>
      <c r="W18" s="224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108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ht="22.5" outlineLevel="1" x14ac:dyDescent="0.2">
      <c r="A19" s="239">
        <v>10</v>
      </c>
      <c r="B19" s="240" t="s">
        <v>127</v>
      </c>
      <c r="C19" s="247" t="s">
        <v>128</v>
      </c>
      <c r="D19" s="241" t="s">
        <v>129</v>
      </c>
      <c r="E19" s="242">
        <v>1.1850000000000001E-2</v>
      </c>
      <c r="F19" s="243"/>
      <c r="G19" s="244">
        <f>ROUND(E19*F19,2)</f>
        <v>0</v>
      </c>
      <c r="H19" s="225"/>
      <c r="I19" s="224">
        <f>ROUND(E19*H19,2)</f>
        <v>0</v>
      </c>
      <c r="J19" s="225"/>
      <c r="K19" s="224">
        <f>ROUND(E19*J19,2)</f>
        <v>0</v>
      </c>
      <c r="L19" s="224">
        <v>21</v>
      </c>
      <c r="M19" s="224">
        <f>G19*(1+L19/100)</f>
        <v>0</v>
      </c>
      <c r="N19" s="224">
        <v>1.0543900000000002</v>
      </c>
      <c r="O19" s="224">
        <f>ROUND(E19*N19,2)</f>
        <v>0.01</v>
      </c>
      <c r="P19" s="224">
        <v>0</v>
      </c>
      <c r="Q19" s="224">
        <f>ROUND(E19*P19,2)</f>
        <v>0</v>
      </c>
      <c r="R19" s="224"/>
      <c r="S19" s="224" t="s">
        <v>106</v>
      </c>
      <c r="T19" s="224" t="s">
        <v>107</v>
      </c>
      <c r="U19" s="224">
        <v>15.231000000000002</v>
      </c>
      <c r="V19" s="224">
        <f>ROUND(E19*U19,2)</f>
        <v>0.18</v>
      </c>
      <c r="W19" s="224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108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x14ac:dyDescent="0.2">
      <c r="A20" s="227" t="s">
        <v>101</v>
      </c>
      <c r="B20" s="228" t="s">
        <v>59</v>
      </c>
      <c r="C20" s="246" t="s">
        <v>60</v>
      </c>
      <c r="D20" s="229"/>
      <c r="E20" s="230"/>
      <c r="F20" s="231"/>
      <c r="G20" s="232">
        <f>SUMIF(AG21:AG21,"&lt;&gt;NOR",G21:G21)</f>
        <v>0</v>
      </c>
      <c r="H20" s="226"/>
      <c r="I20" s="226">
        <f>SUM(I21:I21)</f>
        <v>0</v>
      </c>
      <c r="J20" s="226"/>
      <c r="K20" s="226">
        <f>SUM(K21:K21)</f>
        <v>0</v>
      </c>
      <c r="L20" s="226"/>
      <c r="M20" s="226">
        <f>SUM(M21:M21)</f>
        <v>0</v>
      </c>
      <c r="N20" s="226"/>
      <c r="O20" s="226">
        <f>SUM(O21:O21)</f>
        <v>0.06</v>
      </c>
      <c r="P20" s="226"/>
      <c r="Q20" s="226">
        <f>SUM(Q21:Q21)</f>
        <v>0</v>
      </c>
      <c r="R20" s="226"/>
      <c r="S20" s="226"/>
      <c r="T20" s="226"/>
      <c r="U20" s="226"/>
      <c r="V20" s="226">
        <f>SUM(V21:V21)</f>
        <v>0</v>
      </c>
      <c r="W20" s="226"/>
      <c r="AG20" t="s">
        <v>102</v>
      </c>
    </row>
    <row r="21" spans="1:60" outlineLevel="1" x14ac:dyDescent="0.2">
      <c r="A21" s="239">
        <v>11</v>
      </c>
      <c r="B21" s="240" t="s">
        <v>130</v>
      </c>
      <c r="C21" s="247" t="s">
        <v>131</v>
      </c>
      <c r="D21" s="241" t="s">
        <v>105</v>
      </c>
      <c r="E21" s="242">
        <v>0.15000000000000002</v>
      </c>
      <c r="F21" s="243"/>
      <c r="G21" s="244">
        <f>ROUND(E21*F21,2)</f>
        <v>0</v>
      </c>
      <c r="H21" s="225"/>
      <c r="I21" s="224">
        <f>ROUND(E21*H21,2)</f>
        <v>0</v>
      </c>
      <c r="J21" s="225"/>
      <c r="K21" s="224">
        <f>ROUND(E21*J21,2)</f>
        <v>0</v>
      </c>
      <c r="L21" s="224">
        <v>21</v>
      </c>
      <c r="M21" s="224">
        <f>G21*(1+L21/100)</f>
        <v>0</v>
      </c>
      <c r="N21" s="224">
        <v>0.378</v>
      </c>
      <c r="O21" s="224">
        <f>ROUND(E21*N21,2)</f>
        <v>0.06</v>
      </c>
      <c r="P21" s="224">
        <v>0</v>
      </c>
      <c r="Q21" s="224">
        <f>ROUND(E21*P21,2)</f>
        <v>0</v>
      </c>
      <c r="R21" s="224"/>
      <c r="S21" s="224" t="s">
        <v>106</v>
      </c>
      <c r="T21" s="224" t="s">
        <v>107</v>
      </c>
      <c r="U21" s="224">
        <v>2.6000000000000002E-2</v>
      </c>
      <c r="V21" s="224">
        <f>ROUND(E21*U21,2)</f>
        <v>0</v>
      </c>
      <c r="W21" s="224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108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x14ac:dyDescent="0.2">
      <c r="A22" s="227" t="s">
        <v>101</v>
      </c>
      <c r="B22" s="228" t="s">
        <v>63</v>
      </c>
      <c r="C22" s="246" t="s">
        <v>64</v>
      </c>
      <c r="D22" s="229"/>
      <c r="E22" s="230"/>
      <c r="F22" s="231"/>
      <c r="G22" s="232">
        <f>SUMIF(AG23:AG23,"&lt;&gt;NOR",G23:G23)</f>
        <v>0</v>
      </c>
      <c r="H22" s="226"/>
      <c r="I22" s="226">
        <f>SUM(I23:I23)</f>
        <v>0</v>
      </c>
      <c r="J22" s="226"/>
      <c r="K22" s="226">
        <f>SUM(K23:K23)</f>
        <v>0</v>
      </c>
      <c r="L22" s="226"/>
      <c r="M22" s="226">
        <f>SUM(M23:M23)</f>
        <v>0</v>
      </c>
      <c r="N22" s="226"/>
      <c r="O22" s="226">
        <f>SUM(O23:O23)</f>
        <v>0</v>
      </c>
      <c r="P22" s="226"/>
      <c r="Q22" s="226">
        <f>SUM(Q23:Q23)</f>
        <v>0</v>
      </c>
      <c r="R22" s="226"/>
      <c r="S22" s="226"/>
      <c r="T22" s="226"/>
      <c r="U22" s="226"/>
      <c r="V22" s="226">
        <f>SUM(V23:V23)</f>
        <v>0.24</v>
      </c>
      <c r="W22" s="226"/>
      <c r="AG22" t="s">
        <v>102</v>
      </c>
    </row>
    <row r="23" spans="1:60" outlineLevel="1" x14ac:dyDescent="0.2">
      <c r="A23" s="239">
        <v>12</v>
      </c>
      <c r="B23" s="240" t="s">
        <v>132</v>
      </c>
      <c r="C23" s="247" t="s">
        <v>133</v>
      </c>
      <c r="D23" s="241" t="s">
        <v>134</v>
      </c>
      <c r="E23" s="242">
        <v>7.5</v>
      </c>
      <c r="F23" s="243"/>
      <c r="G23" s="244">
        <f>ROUND(E23*F23,2)</f>
        <v>0</v>
      </c>
      <c r="H23" s="225"/>
      <c r="I23" s="224">
        <f>ROUND(E23*H23,2)</f>
        <v>0</v>
      </c>
      <c r="J23" s="225"/>
      <c r="K23" s="224">
        <f>ROUND(E23*J23,2)</f>
        <v>0</v>
      </c>
      <c r="L23" s="224">
        <v>21</v>
      </c>
      <c r="M23" s="224">
        <f>G23*(1+L23/100)</f>
        <v>0</v>
      </c>
      <c r="N23" s="224">
        <v>0</v>
      </c>
      <c r="O23" s="224">
        <f>ROUND(E23*N23,2)</f>
        <v>0</v>
      </c>
      <c r="P23" s="224">
        <v>0</v>
      </c>
      <c r="Q23" s="224">
        <f>ROUND(E23*P23,2)</f>
        <v>0</v>
      </c>
      <c r="R23" s="224"/>
      <c r="S23" s="224" t="s">
        <v>106</v>
      </c>
      <c r="T23" s="224" t="s">
        <v>107</v>
      </c>
      <c r="U23" s="224">
        <v>3.2000000000000001E-2</v>
      </c>
      <c r="V23" s="224">
        <f>ROUND(E23*U23,2)</f>
        <v>0.24</v>
      </c>
      <c r="W23" s="224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108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x14ac:dyDescent="0.2">
      <c r="A24" s="227" t="s">
        <v>101</v>
      </c>
      <c r="B24" s="228" t="s">
        <v>71</v>
      </c>
      <c r="C24" s="246" t="s">
        <v>72</v>
      </c>
      <c r="D24" s="229"/>
      <c r="E24" s="230"/>
      <c r="F24" s="231"/>
      <c r="G24" s="232">
        <f>SUMIF(AG25:AG27,"&lt;&gt;NOR",G25:G27)</f>
        <v>0</v>
      </c>
      <c r="H24" s="226"/>
      <c r="I24" s="226">
        <f>SUM(I25:I27)</f>
        <v>0</v>
      </c>
      <c r="J24" s="226"/>
      <c r="K24" s="226">
        <f>SUM(K25:K27)</f>
        <v>0</v>
      </c>
      <c r="L24" s="226"/>
      <c r="M24" s="226">
        <f>SUM(M25:M27)</f>
        <v>0</v>
      </c>
      <c r="N24" s="226"/>
      <c r="O24" s="226">
        <f>SUM(O25:O27)</f>
        <v>0.01</v>
      </c>
      <c r="P24" s="226"/>
      <c r="Q24" s="226">
        <f>SUM(Q25:Q27)</f>
        <v>0</v>
      </c>
      <c r="R24" s="226"/>
      <c r="S24" s="226"/>
      <c r="T24" s="226"/>
      <c r="U24" s="226"/>
      <c r="V24" s="226">
        <f>SUM(V25:V27)</f>
        <v>9.32</v>
      </c>
      <c r="W24" s="226"/>
      <c r="AG24" t="s">
        <v>102</v>
      </c>
    </row>
    <row r="25" spans="1:60" outlineLevel="1" x14ac:dyDescent="0.2">
      <c r="A25" s="239">
        <v>13</v>
      </c>
      <c r="B25" s="240" t="s">
        <v>135</v>
      </c>
      <c r="C25" s="247" t="s">
        <v>136</v>
      </c>
      <c r="D25" s="241" t="s">
        <v>134</v>
      </c>
      <c r="E25" s="242">
        <v>12.700000000000001</v>
      </c>
      <c r="F25" s="243"/>
      <c r="G25" s="244">
        <f>ROUND(E25*F25,2)</f>
        <v>0</v>
      </c>
      <c r="H25" s="225"/>
      <c r="I25" s="224">
        <f>ROUND(E25*H25,2)</f>
        <v>0</v>
      </c>
      <c r="J25" s="225"/>
      <c r="K25" s="224">
        <f>ROUND(E25*J25,2)</f>
        <v>0</v>
      </c>
      <c r="L25" s="224">
        <v>21</v>
      </c>
      <c r="M25" s="224">
        <f>G25*(1+L25/100)</f>
        <v>0</v>
      </c>
      <c r="N25" s="224">
        <v>5.2000000000000006E-4</v>
      </c>
      <c r="O25" s="224">
        <f>ROUND(E25*N25,2)</f>
        <v>0.01</v>
      </c>
      <c r="P25" s="224">
        <v>0</v>
      </c>
      <c r="Q25" s="224">
        <f>ROUND(E25*P25,2)</f>
        <v>0</v>
      </c>
      <c r="R25" s="224"/>
      <c r="S25" s="224" t="s">
        <v>106</v>
      </c>
      <c r="T25" s="224" t="s">
        <v>106</v>
      </c>
      <c r="U25" s="224">
        <v>0.7340000000000001</v>
      </c>
      <c r="V25" s="224">
        <f>ROUND(E25*U25,2)</f>
        <v>9.32</v>
      </c>
      <c r="W25" s="224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108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39">
        <v>14</v>
      </c>
      <c r="B26" s="240" t="s">
        <v>137</v>
      </c>
      <c r="C26" s="247" t="s">
        <v>138</v>
      </c>
      <c r="D26" s="241" t="s">
        <v>139</v>
      </c>
      <c r="E26" s="242">
        <v>1</v>
      </c>
      <c r="F26" s="243"/>
      <c r="G26" s="244">
        <f>ROUND(E26*F26,2)</f>
        <v>0</v>
      </c>
      <c r="H26" s="225"/>
      <c r="I26" s="224">
        <f>ROUND(E26*H26,2)</f>
        <v>0</v>
      </c>
      <c r="J26" s="225"/>
      <c r="K26" s="224">
        <f>ROUND(E26*J26,2)</f>
        <v>0</v>
      </c>
      <c r="L26" s="224">
        <v>21</v>
      </c>
      <c r="M26" s="224">
        <f>G26*(1+L26/100)</f>
        <v>0</v>
      </c>
      <c r="N26" s="224">
        <v>0</v>
      </c>
      <c r="O26" s="224">
        <f>ROUND(E26*N26,2)</f>
        <v>0</v>
      </c>
      <c r="P26" s="224">
        <v>0</v>
      </c>
      <c r="Q26" s="224">
        <f>ROUND(E26*P26,2)</f>
        <v>0</v>
      </c>
      <c r="R26" s="224"/>
      <c r="S26" s="224" t="s">
        <v>122</v>
      </c>
      <c r="T26" s="224" t="s">
        <v>107</v>
      </c>
      <c r="U26" s="224">
        <v>0</v>
      </c>
      <c r="V26" s="224">
        <f>ROUND(E26*U26,2)</f>
        <v>0</v>
      </c>
      <c r="W26" s="224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108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39">
        <v>15</v>
      </c>
      <c r="B27" s="240" t="s">
        <v>140</v>
      </c>
      <c r="C27" s="247" t="s">
        <v>141</v>
      </c>
      <c r="D27" s="241" t="s">
        <v>139</v>
      </c>
      <c r="E27" s="242">
        <v>1</v>
      </c>
      <c r="F27" s="243"/>
      <c r="G27" s="244">
        <f>ROUND(E27*F27,2)</f>
        <v>0</v>
      </c>
      <c r="H27" s="225"/>
      <c r="I27" s="224">
        <f>ROUND(E27*H27,2)</f>
        <v>0</v>
      </c>
      <c r="J27" s="225"/>
      <c r="K27" s="224">
        <f>ROUND(E27*J27,2)</f>
        <v>0</v>
      </c>
      <c r="L27" s="224">
        <v>21</v>
      </c>
      <c r="M27" s="224">
        <f>G27*(1+L27/100)</f>
        <v>0</v>
      </c>
      <c r="N27" s="224">
        <v>0</v>
      </c>
      <c r="O27" s="224">
        <f>ROUND(E27*N27,2)</f>
        <v>0</v>
      </c>
      <c r="P27" s="224">
        <v>0</v>
      </c>
      <c r="Q27" s="224">
        <f>ROUND(E27*P27,2)</f>
        <v>0</v>
      </c>
      <c r="R27" s="224"/>
      <c r="S27" s="224" t="s">
        <v>122</v>
      </c>
      <c r="T27" s="224" t="s">
        <v>107</v>
      </c>
      <c r="U27" s="224">
        <v>0</v>
      </c>
      <c r="V27" s="224">
        <f>ROUND(E27*U27,2)</f>
        <v>0</v>
      </c>
      <c r="W27" s="224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108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x14ac:dyDescent="0.2">
      <c r="A28" s="227" t="s">
        <v>101</v>
      </c>
      <c r="B28" s="228" t="s">
        <v>63</v>
      </c>
      <c r="C28" s="246" t="s">
        <v>64</v>
      </c>
      <c r="D28" s="229"/>
      <c r="E28" s="230"/>
      <c r="F28" s="231"/>
      <c r="G28" s="232">
        <f>SUMIF(AG29:AG35,"&lt;&gt;NOR",G29:G35)</f>
        <v>0</v>
      </c>
      <c r="H28" s="226"/>
      <c r="I28" s="226">
        <f>SUM(I29:I35)</f>
        <v>0</v>
      </c>
      <c r="J28" s="226"/>
      <c r="K28" s="226">
        <f>SUM(K29:K35)</f>
        <v>0</v>
      </c>
      <c r="L28" s="226"/>
      <c r="M28" s="226">
        <f>SUM(M29:M35)</f>
        <v>0</v>
      </c>
      <c r="N28" s="226"/>
      <c r="O28" s="226">
        <f>SUM(O29:O35)</f>
        <v>0.02</v>
      </c>
      <c r="P28" s="226"/>
      <c r="Q28" s="226">
        <f>SUM(Q29:Q35)</f>
        <v>0</v>
      </c>
      <c r="R28" s="226"/>
      <c r="S28" s="226"/>
      <c r="T28" s="226"/>
      <c r="U28" s="226"/>
      <c r="V28" s="226">
        <f>SUM(V29:V35)</f>
        <v>4.76</v>
      </c>
      <c r="W28" s="226"/>
      <c r="AG28" t="s">
        <v>102</v>
      </c>
    </row>
    <row r="29" spans="1:60" outlineLevel="1" x14ac:dyDescent="0.2">
      <c r="A29" s="239">
        <v>16</v>
      </c>
      <c r="B29" s="240" t="s">
        <v>142</v>
      </c>
      <c r="C29" s="247" t="s">
        <v>143</v>
      </c>
      <c r="D29" s="241" t="s">
        <v>134</v>
      </c>
      <c r="E29" s="242">
        <v>12.5</v>
      </c>
      <c r="F29" s="243"/>
      <c r="G29" s="244">
        <f>ROUND(E29*F29,2)</f>
        <v>0</v>
      </c>
      <c r="H29" s="225"/>
      <c r="I29" s="224">
        <f>ROUND(E29*H29,2)</f>
        <v>0</v>
      </c>
      <c r="J29" s="225"/>
      <c r="K29" s="224">
        <f>ROUND(E29*J29,2)</f>
        <v>0</v>
      </c>
      <c r="L29" s="224">
        <v>21</v>
      </c>
      <c r="M29" s="224">
        <f>G29*(1+L29/100)</f>
        <v>0</v>
      </c>
      <c r="N29" s="224">
        <v>0</v>
      </c>
      <c r="O29" s="224">
        <f>ROUND(E29*N29,2)</f>
        <v>0</v>
      </c>
      <c r="P29" s="224">
        <v>0</v>
      </c>
      <c r="Q29" s="224">
        <f>ROUND(E29*P29,2)</f>
        <v>0</v>
      </c>
      <c r="R29" s="224"/>
      <c r="S29" s="224" t="s">
        <v>106</v>
      </c>
      <c r="T29" s="224" t="s">
        <v>107</v>
      </c>
      <c r="U29" s="224">
        <v>2.6000000000000002E-2</v>
      </c>
      <c r="V29" s="224">
        <f>ROUND(E29*U29,2)</f>
        <v>0.33</v>
      </c>
      <c r="W29" s="224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108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39">
        <v>17</v>
      </c>
      <c r="B30" s="240" t="s">
        <v>144</v>
      </c>
      <c r="C30" s="247" t="s">
        <v>145</v>
      </c>
      <c r="D30" s="241" t="s">
        <v>134</v>
      </c>
      <c r="E30" s="242">
        <v>12.5</v>
      </c>
      <c r="F30" s="243"/>
      <c r="G30" s="244">
        <f>ROUND(E30*F30,2)</f>
        <v>0</v>
      </c>
      <c r="H30" s="225"/>
      <c r="I30" s="224">
        <f>ROUND(E30*H30,2)</f>
        <v>0</v>
      </c>
      <c r="J30" s="225"/>
      <c r="K30" s="224">
        <f>ROUND(E30*J30,2)</f>
        <v>0</v>
      </c>
      <c r="L30" s="224">
        <v>21</v>
      </c>
      <c r="M30" s="224">
        <f>G30*(1+L30/100)</f>
        <v>0</v>
      </c>
      <c r="N30" s="224">
        <v>2.0000000000000002E-5</v>
      </c>
      <c r="O30" s="224">
        <f>ROUND(E30*N30,2)</f>
        <v>0</v>
      </c>
      <c r="P30" s="224">
        <v>0</v>
      </c>
      <c r="Q30" s="224">
        <f>ROUND(E30*P30,2)</f>
        <v>0</v>
      </c>
      <c r="R30" s="224"/>
      <c r="S30" s="224" t="s">
        <v>106</v>
      </c>
      <c r="T30" s="224" t="s">
        <v>107</v>
      </c>
      <c r="U30" s="224">
        <v>3.4000000000000002E-2</v>
      </c>
      <c r="V30" s="224">
        <f>ROUND(E30*U30,2)</f>
        <v>0.43</v>
      </c>
      <c r="W30" s="224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108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39">
        <v>18</v>
      </c>
      <c r="B31" s="240" t="s">
        <v>146</v>
      </c>
      <c r="C31" s="247" t="s">
        <v>147</v>
      </c>
      <c r="D31" s="241" t="s">
        <v>134</v>
      </c>
      <c r="E31" s="242">
        <v>5</v>
      </c>
      <c r="F31" s="243"/>
      <c r="G31" s="244">
        <f>ROUND(E31*F31,2)</f>
        <v>0</v>
      </c>
      <c r="H31" s="225"/>
      <c r="I31" s="224">
        <f>ROUND(E31*H31,2)</f>
        <v>0</v>
      </c>
      <c r="J31" s="225"/>
      <c r="K31" s="224">
        <f>ROUND(E31*J31,2)</f>
        <v>0</v>
      </c>
      <c r="L31" s="224">
        <v>21</v>
      </c>
      <c r="M31" s="224">
        <f>G31*(1+L31/100)</f>
        <v>0</v>
      </c>
      <c r="N31" s="224">
        <v>2.1000000000000003E-3</v>
      </c>
      <c r="O31" s="224">
        <f>ROUND(E31*N31,2)</f>
        <v>0.01</v>
      </c>
      <c r="P31" s="224">
        <v>0</v>
      </c>
      <c r="Q31" s="224">
        <f>ROUND(E31*P31,2)</f>
        <v>0</v>
      </c>
      <c r="R31" s="224"/>
      <c r="S31" s="224" t="s">
        <v>106</v>
      </c>
      <c r="T31" s="224" t="s">
        <v>107</v>
      </c>
      <c r="U31" s="224">
        <v>0.8</v>
      </c>
      <c r="V31" s="224">
        <f>ROUND(E31*U31,2)</f>
        <v>4</v>
      </c>
      <c r="W31" s="224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108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39">
        <v>19</v>
      </c>
      <c r="B32" s="240" t="s">
        <v>148</v>
      </c>
      <c r="C32" s="247" t="s">
        <v>149</v>
      </c>
      <c r="D32" s="241" t="s">
        <v>150</v>
      </c>
      <c r="E32" s="242">
        <v>1</v>
      </c>
      <c r="F32" s="243"/>
      <c r="G32" s="244">
        <f>ROUND(E32*F32,2)</f>
        <v>0</v>
      </c>
      <c r="H32" s="225"/>
      <c r="I32" s="224">
        <f>ROUND(E32*H32,2)</f>
        <v>0</v>
      </c>
      <c r="J32" s="225"/>
      <c r="K32" s="224">
        <f>ROUND(E32*J32,2)</f>
        <v>0</v>
      </c>
      <c r="L32" s="224">
        <v>21</v>
      </c>
      <c r="M32" s="224">
        <f>G32*(1+L32/100)</f>
        <v>0</v>
      </c>
      <c r="N32" s="224">
        <v>0</v>
      </c>
      <c r="O32" s="224">
        <f>ROUND(E32*N32,2)</f>
        <v>0</v>
      </c>
      <c r="P32" s="224">
        <v>0</v>
      </c>
      <c r="Q32" s="224">
        <f>ROUND(E32*P32,2)</f>
        <v>0</v>
      </c>
      <c r="R32" s="224"/>
      <c r="S32" s="224" t="s">
        <v>122</v>
      </c>
      <c r="T32" s="224" t="s">
        <v>107</v>
      </c>
      <c r="U32" s="224">
        <v>0</v>
      </c>
      <c r="V32" s="224">
        <f>ROUND(E32*U32,2)</f>
        <v>0</v>
      </c>
      <c r="W32" s="224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108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">
      <c r="A33" s="239">
        <v>20</v>
      </c>
      <c r="B33" s="240" t="s">
        <v>151</v>
      </c>
      <c r="C33" s="247" t="s">
        <v>152</v>
      </c>
      <c r="D33" s="241" t="s">
        <v>139</v>
      </c>
      <c r="E33" s="242">
        <v>1</v>
      </c>
      <c r="F33" s="243"/>
      <c r="G33" s="244">
        <f>ROUND(E33*F33,2)</f>
        <v>0</v>
      </c>
      <c r="H33" s="225"/>
      <c r="I33" s="224">
        <f>ROUND(E33*H33,2)</f>
        <v>0</v>
      </c>
      <c r="J33" s="225"/>
      <c r="K33" s="224">
        <f>ROUND(E33*J33,2)</f>
        <v>0</v>
      </c>
      <c r="L33" s="224">
        <v>21</v>
      </c>
      <c r="M33" s="224">
        <f>G33*(1+L33/100)</f>
        <v>0</v>
      </c>
      <c r="N33" s="224">
        <v>0</v>
      </c>
      <c r="O33" s="224">
        <f>ROUND(E33*N33,2)</f>
        <v>0</v>
      </c>
      <c r="P33" s="224">
        <v>0</v>
      </c>
      <c r="Q33" s="224">
        <f>ROUND(E33*P33,2)</f>
        <v>0</v>
      </c>
      <c r="R33" s="224"/>
      <c r="S33" s="224" t="s">
        <v>122</v>
      </c>
      <c r="T33" s="224" t="s">
        <v>107</v>
      </c>
      <c r="U33" s="224">
        <v>0</v>
      </c>
      <c r="V33" s="224">
        <f>ROUND(E33*U33,2)</f>
        <v>0</v>
      </c>
      <c r="W33" s="224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108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39">
        <v>21</v>
      </c>
      <c r="B34" s="240" t="s">
        <v>153</v>
      </c>
      <c r="C34" s="247" t="s">
        <v>154</v>
      </c>
      <c r="D34" s="241" t="s">
        <v>134</v>
      </c>
      <c r="E34" s="242">
        <v>7.5</v>
      </c>
      <c r="F34" s="243"/>
      <c r="G34" s="244">
        <f>ROUND(E34*F34,2)</f>
        <v>0</v>
      </c>
      <c r="H34" s="225"/>
      <c r="I34" s="224">
        <f>ROUND(E34*H34,2)</f>
        <v>0</v>
      </c>
      <c r="J34" s="225"/>
      <c r="K34" s="224">
        <f>ROUND(E34*J34,2)</f>
        <v>0</v>
      </c>
      <c r="L34" s="224">
        <v>21</v>
      </c>
      <c r="M34" s="224">
        <f>G34*(1+L34/100)</f>
        <v>0</v>
      </c>
      <c r="N34" s="224">
        <v>1E-3</v>
      </c>
      <c r="O34" s="224">
        <f>ROUND(E34*N34,2)</f>
        <v>0.01</v>
      </c>
      <c r="P34" s="224">
        <v>0</v>
      </c>
      <c r="Q34" s="224">
        <f>ROUND(E34*P34,2)</f>
        <v>0</v>
      </c>
      <c r="R34" s="224" t="s">
        <v>155</v>
      </c>
      <c r="S34" s="224" t="s">
        <v>106</v>
      </c>
      <c r="T34" s="224" t="s">
        <v>107</v>
      </c>
      <c r="U34" s="224">
        <v>0</v>
      </c>
      <c r="V34" s="224">
        <f>ROUND(E34*U34,2)</f>
        <v>0</v>
      </c>
      <c r="W34" s="224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156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ht="22.5" outlineLevel="1" x14ac:dyDescent="0.2">
      <c r="A35" s="239">
        <v>22</v>
      </c>
      <c r="B35" s="240" t="s">
        <v>157</v>
      </c>
      <c r="C35" s="247" t="s">
        <v>158</v>
      </c>
      <c r="D35" s="241" t="s">
        <v>139</v>
      </c>
      <c r="E35" s="242">
        <v>1</v>
      </c>
      <c r="F35" s="243"/>
      <c r="G35" s="244">
        <f>ROUND(E35*F35,2)</f>
        <v>0</v>
      </c>
      <c r="H35" s="225"/>
      <c r="I35" s="224">
        <f>ROUND(E35*H35,2)</f>
        <v>0</v>
      </c>
      <c r="J35" s="225"/>
      <c r="K35" s="224">
        <f>ROUND(E35*J35,2)</f>
        <v>0</v>
      </c>
      <c r="L35" s="224">
        <v>21</v>
      </c>
      <c r="M35" s="224">
        <f>G35*(1+L35/100)</f>
        <v>0</v>
      </c>
      <c r="N35" s="224">
        <v>0</v>
      </c>
      <c r="O35" s="224">
        <f>ROUND(E35*N35,2)</f>
        <v>0</v>
      </c>
      <c r="P35" s="224">
        <v>0</v>
      </c>
      <c r="Q35" s="224">
        <f>ROUND(E35*P35,2)</f>
        <v>0</v>
      </c>
      <c r="R35" s="224"/>
      <c r="S35" s="224" t="s">
        <v>122</v>
      </c>
      <c r="T35" s="224" t="s">
        <v>107</v>
      </c>
      <c r="U35" s="224">
        <v>0</v>
      </c>
      <c r="V35" s="224">
        <f>ROUND(E35*U35,2)</f>
        <v>0</v>
      </c>
      <c r="W35" s="224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159</v>
      </c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x14ac:dyDescent="0.2">
      <c r="A36" s="227" t="s">
        <v>101</v>
      </c>
      <c r="B36" s="228" t="s">
        <v>65</v>
      </c>
      <c r="C36" s="246" t="s">
        <v>66</v>
      </c>
      <c r="D36" s="229"/>
      <c r="E36" s="230"/>
      <c r="F36" s="231"/>
      <c r="G36" s="232">
        <f>SUMIF(AG37:AG39,"&lt;&gt;NOR",G37:G39)</f>
        <v>0</v>
      </c>
      <c r="H36" s="226"/>
      <c r="I36" s="226">
        <f>SUM(I37:I39)</f>
        <v>0</v>
      </c>
      <c r="J36" s="226"/>
      <c r="K36" s="226">
        <f>SUM(K37:K39)</f>
        <v>0</v>
      </c>
      <c r="L36" s="226"/>
      <c r="M36" s="226">
        <f>SUM(M37:M39)</f>
        <v>0</v>
      </c>
      <c r="N36" s="226"/>
      <c r="O36" s="226">
        <f>SUM(O37:O39)</f>
        <v>0.01</v>
      </c>
      <c r="P36" s="226"/>
      <c r="Q36" s="226">
        <f>SUM(Q37:Q39)</f>
        <v>0.14000000000000001</v>
      </c>
      <c r="R36" s="226"/>
      <c r="S36" s="226"/>
      <c r="T36" s="226"/>
      <c r="U36" s="226"/>
      <c r="V36" s="226">
        <f>SUM(V37:V39)</f>
        <v>5.21</v>
      </c>
      <c r="W36" s="226"/>
      <c r="AG36" t="s">
        <v>102</v>
      </c>
    </row>
    <row r="37" spans="1:60" outlineLevel="1" x14ac:dyDescent="0.2">
      <c r="A37" s="239">
        <v>23</v>
      </c>
      <c r="B37" s="240" t="s">
        <v>160</v>
      </c>
      <c r="C37" s="247" t="s">
        <v>161</v>
      </c>
      <c r="D37" s="241" t="s">
        <v>150</v>
      </c>
      <c r="E37" s="242">
        <v>1</v>
      </c>
      <c r="F37" s="243"/>
      <c r="G37" s="244">
        <f>ROUND(E37*F37,2)</f>
        <v>0</v>
      </c>
      <c r="H37" s="225"/>
      <c r="I37" s="224">
        <f>ROUND(E37*H37,2)</f>
        <v>0</v>
      </c>
      <c r="J37" s="225"/>
      <c r="K37" s="224">
        <f>ROUND(E37*J37,2)</f>
        <v>0</v>
      </c>
      <c r="L37" s="224">
        <v>21</v>
      </c>
      <c r="M37" s="224">
        <f>G37*(1+L37/100)</f>
        <v>0</v>
      </c>
      <c r="N37" s="224">
        <v>6.7000000000000002E-4</v>
      </c>
      <c r="O37" s="224">
        <f>ROUND(E37*N37,2)</f>
        <v>0</v>
      </c>
      <c r="P37" s="224">
        <v>3.0000000000000001E-3</v>
      </c>
      <c r="Q37" s="224">
        <f>ROUND(E37*P37,2)</f>
        <v>0</v>
      </c>
      <c r="R37" s="224"/>
      <c r="S37" s="224" t="s">
        <v>106</v>
      </c>
      <c r="T37" s="224" t="s">
        <v>106</v>
      </c>
      <c r="U37" s="224">
        <v>0.7400000000000001</v>
      </c>
      <c r="V37" s="224">
        <f>ROUND(E37*U37,2)</f>
        <v>0.74</v>
      </c>
      <c r="W37" s="224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108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39">
        <v>24</v>
      </c>
      <c r="B38" s="240" t="s">
        <v>162</v>
      </c>
      <c r="C38" s="247" t="s">
        <v>163</v>
      </c>
      <c r="D38" s="241" t="s">
        <v>134</v>
      </c>
      <c r="E38" s="242">
        <v>12.700000000000001</v>
      </c>
      <c r="F38" s="243"/>
      <c r="G38" s="244">
        <f>ROUND(E38*F38,2)</f>
        <v>0</v>
      </c>
      <c r="H38" s="225"/>
      <c r="I38" s="224">
        <f>ROUND(E38*H38,2)</f>
        <v>0</v>
      </c>
      <c r="J38" s="225"/>
      <c r="K38" s="224">
        <f>ROUND(E38*J38,2)</f>
        <v>0</v>
      </c>
      <c r="L38" s="224">
        <v>21</v>
      </c>
      <c r="M38" s="224">
        <f>G38*(1+L38/100)</f>
        <v>0</v>
      </c>
      <c r="N38" s="224">
        <v>4.9000000000000009E-4</v>
      </c>
      <c r="O38" s="224">
        <f>ROUND(E38*N38,2)</f>
        <v>0.01</v>
      </c>
      <c r="P38" s="224">
        <v>6.0000000000000001E-3</v>
      </c>
      <c r="Q38" s="224">
        <f>ROUND(E38*P38,2)</f>
        <v>0.08</v>
      </c>
      <c r="R38" s="224"/>
      <c r="S38" s="224" t="s">
        <v>106</v>
      </c>
      <c r="T38" s="224" t="s">
        <v>106</v>
      </c>
      <c r="U38" s="224">
        <v>0.27400000000000002</v>
      </c>
      <c r="V38" s="224">
        <f>ROUND(E38*U38,2)</f>
        <v>3.48</v>
      </c>
      <c r="W38" s="224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108</v>
      </c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39">
        <v>25</v>
      </c>
      <c r="B39" s="240" t="s">
        <v>164</v>
      </c>
      <c r="C39" s="247" t="s">
        <v>165</v>
      </c>
      <c r="D39" s="241" t="s">
        <v>150</v>
      </c>
      <c r="E39" s="242">
        <v>1</v>
      </c>
      <c r="F39" s="243"/>
      <c r="G39" s="244">
        <f>ROUND(E39*F39,2)</f>
        <v>0</v>
      </c>
      <c r="H39" s="225"/>
      <c r="I39" s="224">
        <f>ROUND(E39*H39,2)</f>
        <v>0</v>
      </c>
      <c r="J39" s="225"/>
      <c r="K39" s="224">
        <f>ROUND(E39*J39,2)</f>
        <v>0</v>
      </c>
      <c r="L39" s="224">
        <v>21</v>
      </c>
      <c r="M39" s="224">
        <f>G39*(1+L39/100)</f>
        <v>0</v>
      </c>
      <c r="N39" s="224">
        <v>4.9000000000000009E-4</v>
      </c>
      <c r="O39" s="224">
        <f>ROUND(E39*N39,2)</f>
        <v>0</v>
      </c>
      <c r="P39" s="224">
        <v>6.2000000000000006E-2</v>
      </c>
      <c r="Q39" s="224">
        <f>ROUND(E39*P39,2)</f>
        <v>0.06</v>
      </c>
      <c r="R39" s="224"/>
      <c r="S39" s="224" t="s">
        <v>106</v>
      </c>
      <c r="T39" s="224" t="s">
        <v>106</v>
      </c>
      <c r="U39" s="224">
        <v>0.9930000000000001</v>
      </c>
      <c r="V39" s="224">
        <f>ROUND(E39*U39,2)</f>
        <v>0.99</v>
      </c>
      <c r="W39" s="224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108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x14ac:dyDescent="0.2">
      <c r="A40" s="227" t="s">
        <v>101</v>
      </c>
      <c r="B40" s="228" t="s">
        <v>61</v>
      </c>
      <c r="C40" s="246" t="s">
        <v>62</v>
      </c>
      <c r="D40" s="229"/>
      <c r="E40" s="230"/>
      <c r="F40" s="231"/>
      <c r="G40" s="232">
        <f>SUMIF(AG41:AG42,"&lt;&gt;NOR",G41:G42)</f>
        <v>0</v>
      </c>
      <c r="H40" s="226"/>
      <c r="I40" s="226">
        <f>SUM(I41:I42)</f>
        <v>0</v>
      </c>
      <c r="J40" s="226"/>
      <c r="K40" s="226">
        <f>SUM(K41:K42)</f>
        <v>0</v>
      </c>
      <c r="L40" s="226"/>
      <c r="M40" s="226">
        <f>SUM(M41:M42)</f>
        <v>0</v>
      </c>
      <c r="N40" s="226"/>
      <c r="O40" s="226">
        <f>SUM(O41:O42)</f>
        <v>0</v>
      </c>
      <c r="P40" s="226"/>
      <c r="Q40" s="226">
        <f>SUM(Q41:Q42)</f>
        <v>0</v>
      </c>
      <c r="R40" s="226"/>
      <c r="S40" s="226"/>
      <c r="T40" s="226"/>
      <c r="U40" s="226"/>
      <c r="V40" s="226">
        <f>SUM(V41:V42)</f>
        <v>0</v>
      </c>
      <c r="W40" s="226"/>
      <c r="AG40" t="s">
        <v>102</v>
      </c>
    </row>
    <row r="41" spans="1:60" outlineLevel="1" x14ac:dyDescent="0.2">
      <c r="A41" s="239">
        <v>26</v>
      </c>
      <c r="B41" s="240" t="s">
        <v>166</v>
      </c>
      <c r="C41" s="247" t="s">
        <v>167</v>
      </c>
      <c r="D41" s="241" t="s">
        <v>139</v>
      </c>
      <c r="E41" s="242">
        <v>1</v>
      </c>
      <c r="F41" s="243"/>
      <c r="G41" s="244">
        <f>ROUND(E41*F41,2)</f>
        <v>0</v>
      </c>
      <c r="H41" s="225"/>
      <c r="I41" s="224">
        <f>ROUND(E41*H41,2)</f>
        <v>0</v>
      </c>
      <c r="J41" s="225"/>
      <c r="K41" s="224">
        <f>ROUND(E41*J41,2)</f>
        <v>0</v>
      </c>
      <c r="L41" s="224">
        <v>21</v>
      </c>
      <c r="M41" s="224">
        <f>G41*(1+L41/100)</f>
        <v>0</v>
      </c>
      <c r="N41" s="224">
        <v>0</v>
      </c>
      <c r="O41" s="224">
        <f>ROUND(E41*N41,2)</f>
        <v>0</v>
      </c>
      <c r="P41" s="224">
        <v>0</v>
      </c>
      <c r="Q41" s="224">
        <f>ROUND(E41*P41,2)</f>
        <v>0</v>
      </c>
      <c r="R41" s="224"/>
      <c r="S41" s="224" t="s">
        <v>122</v>
      </c>
      <c r="T41" s="224" t="s">
        <v>107</v>
      </c>
      <c r="U41" s="224">
        <v>0</v>
      </c>
      <c r="V41" s="224">
        <f>ROUND(E41*U41,2)</f>
        <v>0</v>
      </c>
      <c r="W41" s="224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108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39">
        <v>27</v>
      </c>
      <c r="B42" s="240" t="s">
        <v>168</v>
      </c>
      <c r="C42" s="247" t="s">
        <v>169</v>
      </c>
      <c r="D42" s="241" t="s">
        <v>150</v>
      </c>
      <c r="E42" s="242">
        <v>1</v>
      </c>
      <c r="F42" s="243"/>
      <c r="G42" s="244">
        <f>ROUND(E42*F42,2)</f>
        <v>0</v>
      </c>
      <c r="H42" s="225"/>
      <c r="I42" s="224">
        <f>ROUND(E42*H42,2)</f>
        <v>0</v>
      </c>
      <c r="J42" s="225"/>
      <c r="K42" s="224">
        <f>ROUND(E42*J42,2)</f>
        <v>0</v>
      </c>
      <c r="L42" s="224">
        <v>21</v>
      </c>
      <c r="M42" s="224">
        <f>G42*(1+L42/100)</f>
        <v>0</v>
      </c>
      <c r="N42" s="224">
        <v>0</v>
      </c>
      <c r="O42" s="224">
        <f>ROUND(E42*N42,2)</f>
        <v>0</v>
      </c>
      <c r="P42" s="224">
        <v>0</v>
      </c>
      <c r="Q42" s="224">
        <f>ROUND(E42*P42,2)</f>
        <v>0</v>
      </c>
      <c r="R42" s="224"/>
      <c r="S42" s="224" t="s">
        <v>122</v>
      </c>
      <c r="T42" s="224" t="s">
        <v>107</v>
      </c>
      <c r="U42" s="224">
        <v>0</v>
      </c>
      <c r="V42" s="224">
        <f>ROUND(E42*U42,2)</f>
        <v>0</v>
      </c>
      <c r="W42" s="224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108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x14ac:dyDescent="0.2">
      <c r="A43" s="227" t="s">
        <v>101</v>
      </c>
      <c r="B43" s="228" t="s">
        <v>67</v>
      </c>
      <c r="C43" s="246" t="s">
        <v>68</v>
      </c>
      <c r="D43" s="229"/>
      <c r="E43" s="230"/>
      <c r="F43" s="231"/>
      <c r="G43" s="232">
        <f>SUMIF(AG44:AG44,"&lt;&gt;NOR",G44:G44)</f>
        <v>0</v>
      </c>
      <c r="H43" s="226"/>
      <c r="I43" s="226">
        <f>SUM(I44:I44)</f>
        <v>0</v>
      </c>
      <c r="J43" s="226"/>
      <c r="K43" s="226">
        <f>SUM(K44:K44)</f>
        <v>0</v>
      </c>
      <c r="L43" s="226"/>
      <c r="M43" s="226">
        <f>SUM(M44:M44)</f>
        <v>0</v>
      </c>
      <c r="N43" s="226"/>
      <c r="O43" s="226">
        <f>SUM(O44:O44)</f>
        <v>0</v>
      </c>
      <c r="P43" s="226"/>
      <c r="Q43" s="226">
        <f>SUM(Q44:Q44)</f>
        <v>0</v>
      </c>
      <c r="R43" s="226"/>
      <c r="S43" s="226"/>
      <c r="T43" s="226"/>
      <c r="U43" s="226"/>
      <c r="V43" s="226">
        <f>SUM(V44:V44)</f>
        <v>1.72</v>
      </c>
      <c r="W43" s="226"/>
      <c r="AG43" t="s">
        <v>102</v>
      </c>
    </row>
    <row r="44" spans="1:60" outlineLevel="1" x14ac:dyDescent="0.2">
      <c r="A44" s="239">
        <v>28</v>
      </c>
      <c r="B44" s="240" t="s">
        <v>170</v>
      </c>
      <c r="C44" s="247" t="s">
        <v>171</v>
      </c>
      <c r="D44" s="241" t="s">
        <v>129</v>
      </c>
      <c r="E44" s="242">
        <v>8.1396200000000007</v>
      </c>
      <c r="F44" s="243"/>
      <c r="G44" s="244">
        <f>ROUND(E44*F44,2)</f>
        <v>0</v>
      </c>
      <c r="H44" s="225"/>
      <c r="I44" s="224">
        <f>ROUND(E44*H44,2)</f>
        <v>0</v>
      </c>
      <c r="J44" s="225"/>
      <c r="K44" s="224">
        <f>ROUND(E44*J44,2)</f>
        <v>0</v>
      </c>
      <c r="L44" s="224">
        <v>21</v>
      </c>
      <c r="M44" s="224">
        <f>G44*(1+L44/100)</f>
        <v>0</v>
      </c>
      <c r="N44" s="224">
        <v>0</v>
      </c>
      <c r="O44" s="224">
        <f>ROUND(E44*N44,2)</f>
        <v>0</v>
      </c>
      <c r="P44" s="224">
        <v>0</v>
      </c>
      <c r="Q44" s="224">
        <f>ROUND(E44*P44,2)</f>
        <v>0</v>
      </c>
      <c r="R44" s="224"/>
      <c r="S44" s="224" t="s">
        <v>106</v>
      </c>
      <c r="T44" s="224" t="s">
        <v>107</v>
      </c>
      <c r="U44" s="224">
        <v>0.21150000000000002</v>
      </c>
      <c r="V44" s="224">
        <f>ROUND(E44*U44,2)</f>
        <v>1.72</v>
      </c>
      <c r="W44" s="224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172</v>
      </c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x14ac:dyDescent="0.2">
      <c r="A45" s="227" t="s">
        <v>101</v>
      </c>
      <c r="B45" s="228" t="s">
        <v>69</v>
      </c>
      <c r="C45" s="246" t="s">
        <v>70</v>
      </c>
      <c r="D45" s="229"/>
      <c r="E45" s="230"/>
      <c r="F45" s="231"/>
      <c r="G45" s="232">
        <f>SUMIF(AG46:AG46,"&lt;&gt;NOR",G46:G46)</f>
        <v>0</v>
      </c>
      <c r="H45" s="226"/>
      <c r="I45" s="226">
        <f>SUM(I46:I46)</f>
        <v>0</v>
      </c>
      <c r="J45" s="226"/>
      <c r="K45" s="226">
        <f>SUM(K46:K46)</f>
        <v>0</v>
      </c>
      <c r="L45" s="226"/>
      <c r="M45" s="226">
        <f>SUM(M46:M46)</f>
        <v>0</v>
      </c>
      <c r="N45" s="226"/>
      <c r="O45" s="226">
        <f>SUM(O46:O46)</f>
        <v>0.08</v>
      </c>
      <c r="P45" s="226"/>
      <c r="Q45" s="226">
        <f>SUM(Q46:Q46)</f>
        <v>0</v>
      </c>
      <c r="R45" s="226"/>
      <c r="S45" s="226"/>
      <c r="T45" s="226"/>
      <c r="U45" s="226"/>
      <c r="V45" s="226">
        <f>SUM(V46:V46)</f>
        <v>0.3</v>
      </c>
      <c r="W45" s="226"/>
      <c r="AG45" t="s">
        <v>102</v>
      </c>
    </row>
    <row r="46" spans="1:60" outlineLevel="1" x14ac:dyDescent="0.2">
      <c r="A46" s="239">
        <v>29</v>
      </c>
      <c r="B46" s="240" t="s">
        <v>173</v>
      </c>
      <c r="C46" s="247" t="s">
        <v>174</v>
      </c>
      <c r="D46" s="241" t="s">
        <v>150</v>
      </c>
      <c r="E46" s="242">
        <v>1</v>
      </c>
      <c r="F46" s="243"/>
      <c r="G46" s="244">
        <f>ROUND(E46*F46,2)</f>
        <v>0</v>
      </c>
      <c r="H46" s="225"/>
      <c r="I46" s="224">
        <f>ROUND(E46*H46,2)</f>
        <v>0</v>
      </c>
      <c r="J46" s="225"/>
      <c r="K46" s="224">
        <f>ROUND(E46*J46,2)</f>
        <v>0</v>
      </c>
      <c r="L46" s="224">
        <v>21</v>
      </c>
      <c r="M46" s="224">
        <f>G46*(1+L46/100)</f>
        <v>0</v>
      </c>
      <c r="N46" s="224">
        <v>8.202000000000001E-2</v>
      </c>
      <c r="O46" s="224">
        <f>ROUND(E46*N46,2)</f>
        <v>0.08</v>
      </c>
      <c r="P46" s="224">
        <v>0</v>
      </c>
      <c r="Q46" s="224">
        <f>ROUND(E46*P46,2)</f>
        <v>0</v>
      </c>
      <c r="R46" s="224"/>
      <c r="S46" s="224" t="s">
        <v>106</v>
      </c>
      <c r="T46" s="224" t="s">
        <v>107</v>
      </c>
      <c r="U46" s="224">
        <v>0.30000000000000004</v>
      </c>
      <c r="V46" s="224">
        <f>ROUND(E46*U46,2)</f>
        <v>0.3</v>
      </c>
      <c r="W46" s="224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108</v>
      </c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x14ac:dyDescent="0.2">
      <c r="A47" s="227" t="s">
        <v>101</v>
      </c>
      <c r="B47" s="228" t="s">
        <v>73</v>
      </c>
      <c r="C47" s="246" t="s">
        <v>74</v>
      </c>
      <c r="D47" s="229"/>
      <c r="E47" s="230"/>
      <c r="F47" s="231"/>
      <c r="G47" s="232">
        <f>SUMIF(AG48:AG48,"&lt;&gt;NOR",G48:G48)</f>
        <v>0</v>
      </c>
      <c r="H47" s="226"/>
      <c r="I47" s="226">
        <f>SUM(I48:I48)</f>
        <v>0</v>
      </c>
      <c r="J47" s="226"/>
      <c r="K47" s="226">
        <f>SUM(K48:K48)</f>
        <v>0</v>
      </c>
      <c r="L47" s="226"/>
      <c r="M47" s="226">
        <f>SUM(M48:M48)</f>
        <v>0</v>
      </c>
      <c r="N47" s="226"/>
      <c r="O47" s="226">
        <f>SUM(O48:O48)</f>
        <v>0</v>
      </c>
      <c r="P47" s="226"/>
      <c r="Q47" s="226">
        <f>SUM(Q48:Q48)</f>
        <v>0</v>
      </c>
      <c r="R47" s="226"/>
      <c r="S47" s="226"/>
      <c r="T47" s="226"/>
      <c r="U47" s="226"/>
      <c r="V47" s="226">
        <f>SUM(V48:V48)</f>
        <v>0</v>
      </c>
      <c r="W47" s="226"/>
      <c r="AG47" t="s">
        <v>102</v>
      </c>
    </row>
    <row r="48" spans="1:60" outlineLevel="1" x14ac:dyDescent="0.2">
      <c r="A48" s="239">
        <v>30</v>
      </c>
      <c r="B48" s="240" t="s">
        <v>175</v>
      </c>
      <c r="C48" s="247" t="s">
        <v>176</v>
      </c>
      <c r="D48" s="241" t="s">
        <v>150</v>
      </c>
      <c r="E48" s="242">
        <v>1</v>
      </c>
      <c r="F48" s="243"/>
      <c r="G48" s="244">
        <f>ROUND(E48*F48,2)</f>
        <v>0</v>
      </c>
      <c r="H48" s="225"/>
      <c r="I48" s="224">
        <f>ROUND(E48*H48,2)</f>
        <v>0</v>
      </c>
      <c r="J48" s="225"/>
      <c r="K48" s="224">
        <f>ROUND(E48*J48,2)</f>
        <v>0</v>
      </c>
      <c r="L48" s="224">
        <v>21</v>
      </c>
      <c r="M48" s="224">
        <f>G48*(1+L48/100)</f>
        <v>0</v>
      </c>
      <c r="N48" s="224">
        <v>0</v>
      </c>
      <c r="O48" s="224">
        <f>ROUND(E48*N48,2)</f>
        <v>0</v>
      </c>
      <c r="P48" s="224">
        <v>0</v>
      </c>
      <c r="Q48" s="224">
        <f>ROUND(E48*P48,2)</f>
        <v>0</v>
      </c>
      <c r="R48" s="224"/>
      <c r="S48" s="224" t="s">
        <v>122</v>
      </c>
      <c r="T48" s="224" t="s">
        <v>107</v>
      </c>
      <c r="U48" s="224">
        <v>0</v>
      </c>
      <c r="V48" s="224">
        <f>ROUND(E48*U48,2)</f>
        <v>0</v>
      </c>
      <c r="W48" s="224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108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x14ac:dyDescent="0.2">
      <c r="A49" s="227" t="s">
        <v>101</v>
      </c>
      <c r="B49" s="228" t="s">
        <v>75</v>
      </c>
      <c r="C49" s="246" t="s">
        <v>29</v>
      </c>
      <c r="D49" s="229"/>
      <c r="E49" s="230"/>
      <c r="F49" s="231"/>
      <c r="G49" s="232">
        <f>SUMIF(AG50:AG50,"&lt;&gt;NOR",G50:G50)</f>
        <v>0</v>
      </c>
      <c r="H49" s="226"/>
      <c r="I49" s="226">
        <f>SUM(I50:I50)</f>
        <v>0</v>
      </c>
      <c r="J49" s="226"/>
      <c r="K49" s="226">
        <f>SUM(K50:K50)</f>
        <v>0</v>
      </c>
      <c r="L49" s="226"/>
      <c r="M49" s="226">
        <f>SUM(M50:M50)</f>
        <v>0</v>
      </c>
      <c r="N49" s="226"/>
      <c r="O49" s="226">
        <f>SUM(O50:O50)</f>
        <v>0</v>
      </c>
      <c r="P49" s="226"/>
      <c r="Q49" s="226">
        <f>SUM(Q50:Q50)</f>
        <v>0</v>
      </c>
      <c r="R49" s="226"/>
      <c r="S49" s="226"/>
      <c r="T49" s="226"/>
      <c r="U49" s="226"/>
      <c r="V49" s="226">
        <f>SUM(V50:V50)</f>
        <v>0</v>
      </c>
      <c r="W49" s="226"/>
      <c r="AG49" t="s">
        <v>102</v>
      </c>
    </row>
    <row r="50" spans="1:60" outlineLevel="1" x14ac:dyDescent="0.2">
      <c r="A50" s="233">
        <v>31</v>
      </c>
      <c r="B50" s="234" t="s">
        <v>177</v>
      </c>
      <c r="C50" s="248" t="s">
        <v>178</v>
      </c>
      <c r="D50" s="235" t="s">
        <v>179</v>
      </c>
      <c r="E50" s="236">
        <v>1</v>
      </c>
      <c r="F50" s="237"/>
      <c r="G50" s="238">
        <f>ROUND(E50*F50,2)</f>
        <v>0</v>
      </c>
      <c r="H50" s="225"/>
      <c r="I50" s="224">
        <f>ROUND(E50*H50,2)</f>
        <v>0</v>
      </c>
      <c r="J50" s="225"/>
      <c r="K50" s="224">
        <f>ROUND(E50*J50,2)</f>
        <v>0</v>
      </c>
      <c r="L50" s="224">
        <v>21</v>
      </c>
      <c r="M50" s="224">
        <f>G50*(1+L50/100)</f>
        <v>0</v>
      </c>
      <c r="N50" s="224">
        <v>0</v>
      </c>
      <c r="O50" s="224">
        <f>ROUND(E50*N50,2)</f>
        <v>0</v>
      </c>
      <c r="P50" s="224">
        <v>0</v>
      </c>
      <c r="Q50" s="224">
        <f>ROUND(E50*P50,2)</f>
        <v>0</v>
      </c>
      <c r="R50" s="224"/>
      <c r="S50" s="224" t="s">
        <v>106</v>
      </c>
      <c r="T50" s="224" t="s">
        <v>107</v>
      </c>
      <c r="U50" s="224">
        <v>0</v>
      </c>
      <c r="V50" s="224">
        <f>ROUND(E50*U50,2)</f>
        <v>0</v>
      </c>
      <c r="W50" s="224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180</v>
      </c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x14ac:dyDescent="0.2">
      <c r="A51" s="5"/>
      <c r="B51" s="6"/>
      <c r="C51" s="249"/>
      <c r="D51" s="8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AE51">
        <v>15</v>
      </c>
      <c r="AF51">
        <v>21</v>
      </c>
    </row>
    <row r="52" spans="1:60" x14ac:dyDescent="0.2">
      <c r="A52" s="210"/>
      <c r="B52" s="211" t="s">
        <v>31</v>
      </c>
      <c r="C52" s="250"/>
      <c r="D52" s="212"/>
      <c r="E52" s="213"/>
      <c r="F52" s="213"/>
      <c r="G52" s="245">
        <f>G8+G17+G20+G22+G24+G28+G36+G40+G43+G45+G47+G49</f>
        <v>0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AE52">
        <f>SUMIF(L7:L50,AE51,G7:G50)</f>
        <v>0</v>
      </c>
      <c r="AF52">
        <f>SUMIF(L7:L50,AF51,G7:G50)</f>
        <v>0</v>
      </c>
      <c r="AG52" t="s">
        <v>181</v>
      </c>
    </row>
    <row r="53" spans="1:60" x14ac:dyDescent="0.2">
      <c r="A53" s="5"/>
      <c r="B53" s="6"/>
      <c r="C53" s="249"/>
      <c r="D53" s="8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60" x14ac:dyDescent="0.2">
      <c r="A54" s="5"/>
      <c r="B54" s="6"/>
      <c r="C54" s="249"/>
      <c r="D54" s="8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60" x14ac:dyDescent="0.2">
      <c r="A55" s="214" t="s">
        <v>182</v>
      </c>
      <c r="B55" s="214"/>
      <c r="C55" s="251"/>
      <c r="D55" s="8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60" x14ac:dyDescent="0.2">
      <c r="A56" s="215"/>
      <c r="B56" s="216"/>
      <c r="C56" s="252"/>
      <c r="D56" s="216"/>
      <c r="E56" s="216"/>
      <c r="F56" s="216"/>
      <c r="G56" s="217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AG56" t="s">
        <v>183</v>
      </c>
    </row>
    <row r="57" spans="1:60" x14ac:dyDescent="0.2">
      <c r="A57" s="218"/>
      <c r="B57" s="219"/>
      <c r="C57" s="253"/>
      <c r="D57" s="219"/>
      <c r="E57" s="219"/>
      <c r="F57" s="219"/>
      <c r="G57" s="220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60" x14ac:dyDescent="0.2">
      <c r="A58" s="218"/>
      <c r="B58" s="219"/>
      <c r="C58" s="253"/>
      <c r="D58" s="219"/>
      <c r="E58" s="219"/>
      <c r="F58" s="219"/>
      <c r="G58" s="220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60" x14ac:dyDescent="0.2">
      <c r="A59" s="218"/>
      <c r="B59" s="219"/>
      <c r="C59" s="253"/>
      <c r="D59" s="219"/>
      <c r="E59" s="219"/>
      <c r="F59" s="219"/>
      <c r="G59" s="220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60" x14ac:dyDescent="0.2">
      <c r="A60" s="221"/>
      <c r="B60" s="222"/>
      <c r="C60" s="254"/>
      <c r="D60" s="222"/>
      <c r="E60" s="222"/>
      <c r="F60" s="222"/>
      <c r="G60" s="223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60" x14ac:dyDescent="0.2">
      <c r="A61" s="5"/>
      <c r="B61" s="6"/>
      <c r="C61" s="249"/>
      <c r="D61" s="8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60" x14ac:dyDescent="0.2">
      <c r="C62" s="255"/>
      <c r="D62" s="191"/>
      <c r="AG62" t="s">
        <v>184</v>
      </c>
    </row>
    <row r="63" spans="1:60" x14ac:dyDescent="0.2">
      <c r="D63" s="191"/>
    </row>
    <row r="64" spans="1:60" x14ac:dyDescent="0.2">
      <c r="D64" s="191"/>
    </row>
    <row r="65" spans="4:4" x14ac:dyDescent="0.2">
      <c r="D65" s="191"/>
    </row>
    <row r="66" spans="4:4" x14ac:dyDescent="0.2">
      <c r="D66" s="191"/>
    </row>
    <row r="67" spans="4:4" x14ac:dyDescent="0.2">
      <c r="D67" s="191"/>
    </row>
    <row r="68" spans="4:4" x14ac:dyDescent="0.2">
      <c r="D68" s="191"/>
    </row>
    <row r="69" spans="4:4" x14ac:dyDescent="0.2">
      <c r="D69" s="191"/>
    </row>
    <row r="70" spans="4:4" x14ac:dyDescent="0.2">
      <c r="D70" s="191"/>
    </row>
    <row r="71" spans="4:4" x14ac:dyDescent="0.2">
      <c r="D71" s="191"/>
    </row>
    <row r="72" spans="4:4" x14ac:dyDescent="0.2">
      <c r="D72" s="191"/>
    </row>
    <row r="73" spans="4:4" x14ac:dyDescent="0.2">
      <c r="D73" s="191"/>
    </row>
    <row r="74" spans="4:4" x14ac:dyDescent="0.2">
      <c r="D74" s="191"/>
    </row>
    <row r="75" spans="4:4" x14ac:dyDescent="0.2">
      <c r="D75" s="191"/>
    </row>
    <row r="76" spans="4:4" x14ac:dyDescent="0.2">
      <c r="D76" s="191"/>
    </row>
    <row r="77" spans="4:4" x14ac:dyDescent="0.2">
      <c r="D77" s="191"/>
    </row>
    <row r="78" spans="4:4" x14ac:dyDescent="0.2">
      <c r="D78" s="191"/>
    </row>
    <row r="79" spans="4:4" x14ac:dyDescent="0.2">
      <c r="D79" s="191"/>
    </row>
    <row r="80" spans="4:4" x14ac:dyDescent="0.2">
      <c r="D80" s="191"/>
    </row>
    <row r="81" spans="4:4" x14ac:dyDescent="0.2">
      <c r="D81" s="191"/>
    </row>
    <row r="82" spans="4:4" x14ac:dyDescent="0.2">
      <c r="D82" s="191"/>
    </row>
    <row r="83" spans="4:4" x14ac:dyDescent="0.2">
      <c r="D83" s="191"/>
    </row>
    <row r="84" spans="4:4" x14ac:dyDescent="0.2">
      <c r="D84" s="191"/>
    </row>
    <row r="85" spans="4:4" x14ac:dyDescent="0.2">
      <c r="D85" s="191"/>
    </row>
    <row r="86" spans="4:4" x14ac:dyDescent="0.2">
      <c r="D86" s="191"/>
    </row>
    <row r="87" spans="4:4" x14ac:dyDescent="0.2">
      <c r="D87" s="191"/>
    </row>
    <row r="88" spans="4:4" x14ac:dyDescent="0.2">
      <c r="D88" s="191"/>
    </row>
    <row r="89" spans="4:4" x14ac:dyDescent="0.2">
      <c r="D89" s="191"/>
    </row>
    <row r="90" spans="4:4" x14ac:dyDescent="0.2">
      <c r="D90" s="191"/>
    </row>
    <row r="91" spans="4:4" x14ac:dyDescent="0.2">
      <c r="D91" s="191"/>
    </row>
    <row r="92" spans="4:4" x14ac:dyDescent="0.2">
      <c r="D92" s="191"/>
    </row>
    <row r="93" spans="4:4" x14ac:dyDescent="0.2">
      <c r="D93" s="191"/>
    </row>
    <row r="94" spans="4:4" x14ac:dyDescent="0.2">
      <c r="D94" s="191"/>
    </row>
    <row r="95" spans="4:4" x14ac:dyDescent="0.2">
      <c r="D95" s="191"/>
    </row>
    <row r="96" spans="4:4" x14ac:dyDescent="0.2">
      <c r="D96" s="191"/>
    </row>
    <row r="97" spans="4:4" x14ac:dyDescent="0.2">
      <c r="D97" s="191"/>
    </row>
    <row r="98" spans="4:4" x14ac:dyDescent="0.2">
      <c r="D98" s="191"/>
    </row>
    <row r="99" spans="4:4" x14ac:dyDescent="0.2">
      <c r="D99" s="191"/>
    </row>
    <row r="100" spans="4:4" x14ac:dyDescent="0.2">
      <c r="D100" s="191"/>
    </row>
    <row r="101" spans="4:4" x14ac:dyDescent="0.2">
      <c r="D101" s="191"/>
    </row>
    <row r="102" spans="4:4" x14ac:dyDescent="0.2">
      <c r="D102" s="191"/>
    </row>
    <row r="103" spans="4:4" x14ac:dyDescent="0.2">
      <c r="D103" s="191"/>
    </row>
    <row r="104" spans="4:4" x14ac:dyDescent="0.2">
      <c r="D104" s="191"/>
    </row>
    <row r="105" spans="4:4" x14ac:dyDescent="0.2">
      <c r="D105" s="191"/>
    </row>
    <row r="106" spans="4:4" x14ac:dyDescent="0.2">
      <c r="D106" s="191"/>
    </row>
    <row r="107" spans="4:4" x14ac:dyDescent="0.2">
      <c r="D107" s="191"/>
    </row>
    <row r="108" spans="4:4" x14ac:dyDescent="0.2">
      <c r="D108" s="191"/>
    </row>
    <row r="109" spans="4:4" x14ac:dyDescent="0.2">
      <c r="D109" s="191"/>
    </row>
    <row r="110" spans="4:4" x14ac:dyDescent="0.2">
      <c r="D110" s="191"/>
    </row>
    <row r="111" spans="4:4" x14ac:dyDescent="0.2">
      <c r="D111" s="191"/>
    </row>
    <row r="112" spans="4:4" x14ac:dyDescent="0.2">
      <c r="D112" s="191"/>
    </row>
    <row r="113" spans="4:4" x14ac:dyDescent="0.2">
      <c r="D113" s="191"/>
    </row>
    <row r="114" spans="4:4" x14ac:dyDescent="0.2">
      <c r="D114" s="191"/>
    </row>
    <row r="115" spans="4:4" x14ac:dyDescent="0.2">
      <c r="D115" s="191"/>
    </row>
    <row r="116" spans="4:4" x14ac:dyDescent="0.2">
      <c r="D116" s="191"/>
    </row>
    <row r="117" spans="4:4" x14ac:dyDescent="0.2">
      <c r="D117" s="191"/>
    </row>
    <row r="118" spans="4:4" x14ac:dyDescent="0.2">
      <c r="D118" s="191"/>
    </row>
    <row r="119" spans="4:4" x14ac:dyDescent="0.2">
      <c r="D119" s="191"/>
    </row>
    <row r="120" spans="4:4" x14ac:dyDescent="0.2">
      <c r="D120" s="191"/>
    </row>
    <row r="121" spans="4:4" x14ac:dyDescent="0.2">
      <c r="D121" s="191"/>
    </row>
    <row r="122" spans="4:4" x14ac:dyDescent="0.2">
      <c r="D122" s="191"/>
    </row>
    <row r="123" spans="4:4" x14ac:dyDescent="0.2">
      <c r="D123" s="191"/>
    </row>
    <row r="124" spans="4:4" x14ac:dyDescent="0.2">
      <c r="D124" s="191"/>
    </row>
    <row r="125" spans="4:4" x14ac:dyDescent="0.2">
      <c r="D125" s="191"/>
    </row>
    <row r="126" spans="4:4" x14ac:dyDescent="0.2">
      <c r="D126" s="191"/>
    </row>
    <row r="127" spans="4:4" x14ac:dyDescent="0.2">
      <c r="D127" s="191"/>
    </row>
    <row r="128" spans="4:4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mergeCells count="6">
    <mergeCell ref="A1:G1"/>
    <mergeCell ref="C2:G2"/>
    <mergeCell ref="C3:G3"/>
    <mergeCell ref="C4:G4"/>
    <mergeCell ref="A55:C55"/>
    <mergeCell ref="A56:G6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Marián Teleki</dc:creator>
  <cp:lastModifiedBy>Marián Teleki</cp:lastModifiedBy>
  <cp:lastPrinted>2014-02-28T09:52:57Z</cp:lastPrinted>
  <dcterms:created xsi:type="dcterms:W3CDTF">2009-04-08T07:15:50Z</dcterms:created>
  <dcterms:modified xsi:type="dcterms:W3CDTF">2018-10-12T08:48:21Z</dcterms:modified>
</cp:coreProperties>
</file>